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5f81cf49680b75d/Documentos/SENAR/SERVIÇOS DE PAVIMENTO E CERCAMENTO/NOVA LICITAÇÃO CERCAMENTO/R02/"/>
    </mc:Choice>
  </mc:AlternateContent>
  <xr:revisionPtr revIDLastSave="0" documentId="8_{5B73F4C5-2BB0-4DFD-B941-3E40B0C30F87}" xr6:coauthVersionLast="47" xr6:coauthVersionMax="47" xr10:uidLastSave="{00000000-0000-0000-0000-000000000000}"/>
  <bookViews>
    <workbookView xWindow="-110" yWindow="-110" windowWidth="25820" windowHeight="14620" xr2:uid="{00000000-000D-0000-FFFF-FFFF00000000}"/>
  </bookViews>
  <sheets>
    <sheet name="Orçamento Sintético" sheetId="1" r:id="rId1"/>
  </sheets>
  <definedNames>
    <definedName name="_xlnm.Print_Area" localSheetId="0">'Orçamento Sintético'!$A$1:$P$69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" i="1" l="1"/>
  <c r="J59" i="1"/>
  <c r="J58" i="1"/>
  <c r="J57" i="1"/>
  <c r="J55" i="1"/>
  <c r="J54" i="1"/>
  <c r="J53" i="1"/>
  <c r="J52" i="1"/>
  <c r="M52" i="1" s="1"/>
  <c r="J51" i="1"/>
  <c r="J50" i="1"/>
  <c r="J49" i="1"/>
  <c r="J47" i="1"/>
  <c r="J46" i="1"/>
  <c r="J45" i="1"/>
  <c r="J44" i="1"/>
  <c r="M44" i="1" s="1"/>
  <c r="J42" i="1"/>
  <c r="M42" i="1" s="1"/>
  <c r="J41" i="1"/>
  <c r="M41" i="1" s="1"/>
  <c r="J39" i="1"/>
  <c r="J38" i="1"/>
  <c r="J37" i="1"/>
  <c r="J36" i="1"/>
  <c r="M36" i="1" s="1"/>
  <c r="J34" i="1"/>
  <c r="J32" i="1"/>
  <c r="M32" i="1" s="1"/>
  <c r="J31" i="1"/>
  <c r="J30" i="1"/>
  <c r="J29" i="1"/>
  <c r="M29" i="1" s="1"/>
  <c r="J28" i="1"/>
  <c r="J27" i="1"/>
  <c r="J26" i="1"/>
  <c r="J25" i="1"/>
  <c r="J22" i="1"/>
  <c r="M22" i="1" s="1"/>
  <c r="J21" i="1"/>
  <c r="M21" i="1" s="1"/>
  <c r="J20" i="1"/>
  <c r="M20" i="1" s="1"/>
  <c r="J19" i="1"/>
  <c r="J18" i="1"/>
  <c r="J15" i="1"/>
  <c r="J14" i="1"/>
  <c r="M14" i="1" s="1"/>
  <c r="J13" i="1"/>
  <c r="M13" i="1" s="1"/>
  <c r="J12" i="1"/>
  <c r="J11" i="1"/>
  <c r="M11" i="1" s="1"/>
  <c r="J10" i="1"/>
  <c r="J9" i="1"/>
  <c r="M9" i="1" s="1"/>
  <c r="M55" i="1"/>
  <c r="M53" i="1"/>
  <c r="M51" i="1"/>
  <c r="M50" i="1"/>
  <c r="M49" i="1"/>
  <c r="M47" i="1"/>
  <c r="M46" i="1"/>
  <c r="M45" i="1"/>
  <c r="M39" i="1"/>
  <c r="M38" i="1"/>
  <c r="M37" i="1"/>
  <c r="M34" i="1"/>
  <c r="M33" i="1" s="1"/>
  <c r="M31" i="1"/>
  <c r="M30" i="1"/>
  <c r="M28" i="1"/>
  <c r="M27" i="1"/>
  <c r="M26" i="1"/>
  <c r="M25" i="1"/>
  <c r="M19" i="1"/>
  <c r="M18" i="1"/>
  <c r="M10" i="1"/>
  <c r="M12" i="1"/>
  <c r="M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10" i="1"/>
  <c r="P11" i="1"/>
  <c r="P12" i="1"/>
  <c r="P13" i="1"/>
  <c r="P14" i="1"/>
  <c r="P15" i="1"/>
  <c r="P9" i="1"/>
  <c r="K59" i="1"/>
  <c r="M59" i="1"/>
  <c r="K58" i="1"/>
  <c r="M58" i="1"/>
  <c r="K57" i="1"/>
  <c r="M57" i="1"/>
  <c r="K55" i="1"/>
  <c r="K54" i="1"/>
  <c r="M54" i="1"/>
  <c r="K53" i="1"/>
  <c r="K52" i="1"/>
  <c r="K51" i="1"/>
  <c r="K50" i="1"/>
  <c r="K49" i="1"/>
  <c r="K47" i="1"/>
  <c r="K46" i="1"/>
  <c r="K45" i="1"/>
  <c r="K44" i="1"/>
  <c r="K42" i="1"/>
  <c r="K41" i="1"/>
  <c r="K39" i="1"/>
  <c r="K38" i="1"/>
  <c r="K37" i="1"/>
  <c r="K36" i="1"/>
  <c r="K34" i="1"/>
  <c r="K32" i="1"/>
  <c r="K31" i="1"/>
  <c r="K30" i="1"/>
  <c r="K29" i="1"/>
  <c r="K28" i="1"/>
  <c r="K27" i="1"/>
  <c r="K26" i="1"/>
  <c r="K25" i="1"/>
  <c r="K22" i="1"/>
  <c r="K21" i="1"/>
  <c r="K20" i="1"/>
  <c r="K19" i="1"/>
  <c r="K18" i="1"/>
  <c r="K15" i="1"/>
  <c r="K14" i="1"/>
  <c r="K13" i="1"/>
  <c r="K12" i="1"/>
  <c r="K11" i="1"/>
  <c r="K10" i="1"/>
  <c r="K9" i="1"/>
  <c r="M56" i="1" l="1"/>
  <c r="M40" i="1"/>
  <c r="M24" i="1"/>
  <c r="M17" i="1"/>
  <c r="M16" i="1" s="1"/>
  <c r="M43" i="1"/>
  <c r="M35" i="1"/>
  <c r="M8" i="1"/>
  <c r="M48" i="1"/>
  <c r="P60" i="1"/>
  <c r="M61" i="1" s="1"/>
  <c r="K60" i="1"/>
  <c r="L19" i="1"/>
  <c r="L27" i="1"/>
  <c r="L11" i="1"/>
  <c r="L34" i="1"/>
  <c r="L45" i="1"/>
  <c r="L44" i="1"/>
  <c r="L36" i="1"/>
  <c r="L20" i="1"/>
  <c r="L54" i="1"/>
  <c r="L52" i="1"/>
  <c r="L13" i="1"/>
  <c r="L28" i="1"/>
  <c r="L37" i="1"/>
  <c r="L46" i="1"/>
  <c r="L21" i="1"/>
  <c r="L53" i="1"/>
  <c r="L14" i="1"/>
  <c r="L38" i="1"/>
  <c r="L47" i="1"/>
  <c r="L12" i="1"/>
  <c r="L29" i="1"/>
  <c r="L22" i="1"/>
  <c r="L30" i="1"/>
  <c r="L41" i="1"/>
  <c r="L9" i="1"/>
  <c r="L49" i="1"/>
  <c r="L15" i="1"/>
  <c r="L39" i="1"/>
  <c r="L57" i="1"/>
  <c r="L31" i="1"/>
  <c r="L25" i="1"/>
  <c r="L50" i="1"/>
  <c r="L58" i="1"/>
  <c r="L32" i="1"/>
  <c r="L42" i="1"/>
  <c r="L51" i="1"/>
  <c r="L59" i="1"/>
  <c r="L10" i="1"/>
  <c r="L18" i="1"/>
  <c r="L26" i="1"/>
  <c r="L55" i="1"/>
  <c r="M23" i="1" l="1"/>
  <c r="M60" i="1" s="1"/>
  <c r="N17" i="1" s="1"/>
  <c r="L60" i="1"/>
  <c r="M63" i="1" l="1"/>
  <c r="M62" i="1" s="1"/>
  <c r="N48" i="1"/>
  <c r="N29" i="1"/>
  <c r="N20" i="1"/>
  <c r="N43" i="1"/>
  <c r="N39" i="1"/>
  <c r="N14" i="1"/>
  <c r="N59" i="1"/>
  <c r="N12" i="1"/>
  <c r="N13" i="1"/>
  <c r="N54" i="1"/>
  <c r="N22" i="1"/>
  <c r="N56" i="1"/>
  <c r="N25" i="1"/>
  <c r="N53" i="1"/>
  <c r="N32" i="1"/>
  <c r="N47" i="1"/>
  <c r="N38" i="1"/>
  <c r="N58" i="1"/>
  <c r="N23" i="1"/>
  <c r="N33" i="1"/>
  <c r="N9" i="1"/>
  <c r="N45" i="1"/>
  <c r="N51" i="1"/>
  <c r="N31" i="1"/>
  <c r="N24" i="1"/>
  <c r="N52" i="1"/>
  <c r="N36" i="1"/>
  <c r="N57" i="1"/>
  <c r="N49" i="1"/>
  <c r="N19" i="1"/>
  <c r="N55" i="1"/>
  <c r="N30" i="1"/>
  <c r="N60" i="1"/>
  <c r="N15" i="1"/>
  <c r="N16" i="1"/>
  <c r="N35" i="1"/>
  <c r="N21" i="1"/>
  <c r="N42" i="1"/>
  <c r="N8" i="1"/>
  <c r="N34" i="1"/>
  <c r="N28" i="1"/>
  <c r="N37" i="1"/>
  <c r="N26" i="1"/>
  <c r="N27" i="1"/>
  <c r="N50" i="1"/>
  <c r="N10" i="1"/>
  <c r="N44" i="1"/>
  <c r="N40" i="1"/>
  <c r="N46" i="1"/>
  <c r="N41" i="1"/>
  <c r="N11" i="1"/>
  <c r="N18" i="1"/>
</calcChain>
</file>

<file path=xl/sharedStrings.xml><?xml version="1.0" encoding="utf-8"?>
<sst xmlns="http://schemas.openxmlformats.org/spreadsheetml/2006/main" count="257" uniqueCount="158">
  <si>
    <t>UNIDADE: CTA - ASSIS CHATEAUBRIAND</t>
  </si>
  <si>
    <t>Bancos</t>
  </si>
  <si>
    <t>B.D.I. (exceto o item 4.7) - %</t>
  </si>
  <si>
    <t>B.D.I. Diferenciado (apenas o item 4.7) - %</t>
  </si>
  <si>
    <t>OBRA:CERCAMENTO MURO PALITO - R02</t>
  </si>
  <si>
    <t>SINAPI - 09/2022</t>
  </si>
  <si>
    <t>Data: 31/10/22</t>
  </si>
  <si>
    <t xml:space="preserve">Paraná
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</si>
  <si>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</si>
  <si>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</si>
  <si>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</si>
  <si>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</si>
  <si>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</si>
  <si>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</si>
  <si>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</si>
  <si>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</si>
  <si>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</si>
  <si>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</si>
  <si>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Total sem BDI</t>
  </si>
  <si>
    <t>M. O.</t>
  </si>
  <si>
    <t>MAT.</t>
  </si>
  <si>
    <t xml:space="preserve"> 1 </t>
  </si>
  <si>
    <t>ADMINISTRATIVO - ADMINISTRAÇÃO LOCAL</t>
  </si>
  <si>
    <t xml:space="preserve"> 1.1 </t>
  </si>
  <si>
    <t xml:space="preserve"> SENAR-01 </t>
  </si>
  <si>
    <t>Próprio</t>
  </si>
  <si>
    <t>LOCAÇÃO DE CONTAINER TIPO ALMOXARIFADO (GUARDA FERREMENTAS)</t>
  </si>
  <si>
    <t>MÊS</t>
  </si>
  <si>
    <t xml:space="preserve"> 1.2 </t>
  </si>
  <si>
    <t xml:space="preserve"> 90778 </t>
  </si>
  <si>
    <t>SINAPI</t>
  </si>
  <si>
    <t>ENGENHEIRO CIVIL DE OBRA PLENO COM ENCARGOS COMPLEMENTARES</t>
  </si>
  <si>
    <t>H</t>
  </si>
  <si>
    <t xml:space="preserve"> 1.3 </t>
  </si>
  <si>
    <t xml:space="preserve"> SENAR-03 </t>
  </si>
  <si>
    <t>MOBILIZAÇÃO DE EQUIPE (EQUIPE, EQUIPAMENTOS, ALOJAMENTO, REFEIÇÕES, ETC).</t>
  </si>
  <si>
    <t>UND</t>
  </si>
  <si>
    <t xml:space="preserve"> 1.4 </t>
  </si>
  <si>
    <t xml:space="preserve"> SENAR-04 </t>
  </si>
  <si>
    <t>DESMOBILIZAÇÃO (EQUIPE E EQUIPAMENTOS)</t>
  </si>
  <si>
    <t xml:space="preserve"> 1.5 </t>
  </si>
  <si>
    <t xml:space="preserve"> SENAR-05 </t>
  </si>
  <si>
    <t>ART DE EXECUÇÃO DE OBRA  (CREA-PR)</t>
  </si>
  <si>
    <t xml:space="preserve"> 1.6 </t>
  </si>
  <si>
    <t xml:space="preserve"> SENAR-06 </t>
  </si>
  <si>
    <t>FORNECIMENTO DE PPRA, PCMSO E SEGURO DE VIDA DOS FUNCIONÁRIOS</t>
  </si>
  <si>
    <t xml:space="preserve"> 1.7 </t>
  </si>
  <si>
    <t xml:space="preserve"> 74209/001 </t>
  </si>
  <si>
    <t>PLACA DE OBRA EM CHAPA DE ACO GALVANIZADO</t>
  </si>
  <si>
    <t>m²</t>
  </si>
  <si>
    <t xml:space="preserve"> 2 </t>
  </si>
  <si>
    <t>SERVIÇOS PRELIMINARES</t>
  </si>
  <si>
    <t xml:space="preserve"> 2.1 </t>
  </si>
  <si>
    <t>DEMOLIÇÃO / REMOÇÃO</t>
  </si>
  <si>
    <t xml:space="preserve"> 2.1.1 </t>
  </si>
  <si>
    <t xml:space="preserve"> 97626 </t>
  </si>
  <si>
    <t>DEMOLIÇÃO DE PILARES E VIGAS EM CONCRETO ARMADO, DE FORMA MANUAL, SEM REAPROVEITAMENTO. AF_12/2017 (250m de baldrame existente)</t>
  </si>
  <si>
    <t>m³</t>
  </si>
  <si>
    <t xml:space="preserve"> 2.1.2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</si>
  <si>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</si>
  <si>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</si>
  <si>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 xml:space="preserve"> 2.1.3 </t>
  </si>
  <si>
    <t xml:space="preserve"> SENAR-09 </t>
  </si>
  <si>
    <t>REMOÇÃO CERCA EM MOURÕES DE CONCRETO COM ARAME FARPADO</t>
  </si>
  <si>
    <t>M</t>
  </si>
  <si>
    <t xml:space="preserve"> 2.1.4 </t>
  </si>
  <si>
    <t xml:space="preserve"> SENAR-10 </t>
  </si>
  <si>
    <t>REMOÇÃO PORTÃO METÁLICO</t>
  </si>
  <si>
    <t xml:space="preserve"> 2.1.5 </t>
  </si>
  <si>
    <t xml:space="preserve"> SENAR-11 </t>
  </si>
  <si>
    <t>LOCAÇÃO DE CAÇAMBA PARA ENTULHO (CALIÇA SIMPLES) - EXCETO CONTAMINANTES (CLASSE D) 5M3</t>
  </si>
  <si>
    <t xml:space="preserve"> 3 </t>
  </si>
  <si>
    <t>INFRAESTRUTURA</t>
  </si>
  <si>
    <t xml:space="preserve"> 3.1 </t>
  </si>
  <si>
    <t>VIGA BALDRAME</t>
  </si>
  <si>
    <t xml:space="preserve"> 3.1.1 </t>
  </si>
  <si>
    <t xml:space="preserve"> 93358 </t>
  </si>
  <si>
    <t>ESCAVAÇÃO MANUAL DE VALA COM PROFUNDIDADE MENOR OU IGUAL A 1,30 M. AF_02/2021</t>
  </si>
  <si>
    <t xml:space="preserve"> 3.1.2 </t>
  </si>
  <si>
    <t xml:space="preserve"> 96995 </t>
  </si>
  <si>
    <t>REATERRO MANUAL APILOADO COM SOQUETE. AF_10/2017</t>
  </si>
  <si>
    <t xml:space="preserve"> 3.1.3 </t>
  </si>
  <si>
    <t xml:space="preserve"> 96621 </t>
  </si>
  <si>
    <t>LASTRO COM MATERIAL GRANULAR, APLICAÇÃO EM BLOCOS DE COROAMENTO, ESPESSURA DE *5 CM*. AF_08/2017</t>
  </si>
  <si>
    <t xml:space="preserve"> 3.1.4 </t>
  </si>
  <si>
    <t xml:space="preserve"> 96536 </t>
  </si>
  <si>
    <t>FABRICAÇÃO, MONTAGEM E DESMONTAGEM DE FÔRMA PARA VIGA BALDRAME, EM MADEIRA SERRADA, E=25 MM, 4 UTILIZAÇÕES. AF_06/2017</t>
  </si>
  <si>
    <t xml:space="preserve"> 3.1.5 </t>
  </si>
  <si>
    <t xml:space="preserve"> 96544 </t>
  </si>
  <si>
    <t>ARMAÇÃO DE BLOCO, VIGA BALDRAME OU SAPATA UTILIZANDO AÇO CA-50 DE 6,3 MM - MONTAGEM. AF_06/2017</t>
  </si>
  <si>
    <t>KG</t>
  </si>
  <si>
    <t xml:space="preserve"> 3.1.6 </t>
  </si>
  <si>
    <t xml:space="preserve"> 92767 </t>
  </si>
  <si>
    <t>ARMAÇÃO DE LAJE DE ESTRUTURA CONVENCIONAL DE CONCRETO ARMADO UTILIZANDO AÇO CA-60 DE 4,2 MM - MONTAGEM. AF_06/2022</t>
  </si>
  <si>
    <t xml:space="preserve"> 3.1.7 </t>
  </si>
  <si>
    <t xml:space="preserve"> 94971 </t>
  </si>
  <si>
    <t>CONCRETO FCK = 25MPA, TRAÇO 1:2,3:2,7 (EM MASSA SECA DE CIMENTO/ AREIA MÉDIA/ BRITA 1) - PREPARO MECÂNICO COM BETONEIRA 600 L. AF_05/2021</t>
  </si>
  <si>
    <t xml:space="preserve"> 3.1.8 </t>
  </si>
  <si>
    <t xml:space="preserve"> 103670 </t>
  </si>
  <si>
    <t>LANÇAMENTO COM USO DE BALDES, ADENSAMENTO E ACABAMENTO DE CONCRETO EM ESTRUTURAS. AF_02/2022</t>
  </si>
  <si>
    <t xml:space="preserve"> 3.2 </t>
  </si>
  <si>
    <t>ESTACAS</t>
  </si>
  <si>
    <t xml:space="preserve"> 3.2.1 </t>
  </si>
  <si>
    <t>ESTACA BROCA DE CONCRETO, DIÂMETRO DE15 CM, ESCAVAÇÃO MANUAL COM TRADO CONCHA, COM ARMADURA DE ARRANQUE. referência SINAPI CÓDIGO 101173</t>
  </si>
  <si>
    <t xml:space="preserve"> 3.3 </t>
  </si>
  <si>
    <t>COMPLEMENTO DE BALDRAME (DESNÍVEIS)</t>
  </si>
  <si>
    <t xml:space="preserve"> 3.3.1 </t>
  </si>
  <si>
    <t xml:space="preserve"> 3.3.2 </t>
  </si>
  <si>
    <t xml:space="preserve"> 3.3.3 </t>
  </si>
  <si>
    <t xml:space="preserve"> 94970 </t>
  </si>
  <si>
    <t>CONCRETO FCK = 20MPA, TRAÇO 1:2,7:3 (EM MASSA SECA DE CIMENTO/ AREIA MÉDIA/ BRITA 1) - PREPARO MECÂNICO COM BETONEIRA 600 L. AF_05/2021</t>
  </si>
  <si>
    <t xml:space="preserve"> 3.3.4 </t>
  </si>
  <si>
    <t xml:space="preserve"> 3.4 </t>
  </si>
  <si>
    <t>ATERRO</t>
  </si>
  <si>
    <t xml:space="preserve"> 3.4.1 </t>
  </si>
  <si>
    <t xml:space="preserve"> 00006081 </t>
  </si>
  <si>
    <t>ARGILA OU BARRO PARA ATERRO/REATERRO (COM TRANSPORTE ATE 10 KM)</t>
  </si>
  <si>
    <t xml:space="preserve"> 3.4.2 </t>
  </si>
  <si>
    <t xml:space="preserve"> 96385 </t>
  </si>
  <si>
    <t>EXECUÇÃO E COMPACTAÇÃO DE ATERRO COM SOLO PREDOMINANTEMENTE ARGILOSO - EXCLUSIVE SOLO, ESCAVAÇÃO, CARGA E TRANSPORTE. AF_11/2019</t>
  </si>
  <si>
    <t xml:space="preserve"> 3.5 </t>
  </si>
  <si>
    <t>COMPLEMENTO DE BALDRAME - CONTENÇÃO ATÉ H: 30CM</t>
  </si>
  <si>
    <t xml:space="preserve"> 3.5.1 </t>
  </si>
  <si>
    <t xml:space="preserve"> 3.5.2 </t>
  </si>
  <si>
    <t xml:space="preserve"> 3.5.3 </t>
  </si>
  <si>
    <t xml:space="preserve"> 3.5.4 </t>
  </si>
  <si>
    <t xml:space="preserve"> 4 </t>
  </si>
  <si>
    <t>CERCAMENTO (MUROS PALITO + PILARES + PORTÕES)</t>
  </si>
  <si>
    <t xml:space="preserve"> 4.1 </t>
  </si>
  <si>
    <t xml:space="preserve"> SENAR-12 </t>
  </si>
  <si>
    <t>PORTÃO DE CORRER EM FERRO GALVANIZADO E PINTURA EPOXI, INCLUINDO TRILHO E ACESSÓRIOS - FABRICAÇÃO E MONTAGEM</t>
  </si>
  <si>
    <t xml:space="preserve"> 4.2 </t>
  </si>
  <si>
    <t xml:space="preserve"> 4.3 </t>
  </si>
  <si>
    <t xml:space="preserve"> 4.4 </t>
  </si>
  <si>
    <t xml:space="preserve"> 92760 </t>
  </si>
  <si>
    <t>ARMAÇÃO DE PILAR OU VIGA DE ESTRUTURA CONVENCIONAL DE CONCRETO ARMADO UTILIZANDO AÇO CA-50 DE 6,3 MM - MONTAGEM. AF_06/2022</t>
  </si>
  <si>
    <t xml:space="preserve"> 4.5 </t>
  </si>
  <si>
    <t xml:space="preserve"> 4.6 </t>
  </si>
  <si>
    <t xml:space="preserve"> SENAR-13 </t>
  </si>
  <si>
    <t>INSTALAÇÃO DE MURO PALITO DO TIPO POLIDO H: 2,20M DO TIPO COMERCIAL DE ALTA QUALIDADE ,SOMENTE INSTALAÇÃO E MATERIAIS DE USO PARA TRAVAMENTO, EXCETO PALITOS DE CONCRETO. INCLUINDO MOVIMENTAÇÃO NO CANTEIRO DE OBRAS</t>
  </si>
  <si>
    <t xml:space="preserve"> 4.7 </t>
  </si>
  <si>
    <t xml:space="preserve"> SENAR-07 </t>
  </si>
  <si>
    <t>MURO PALITO DO TIPO POLIDO H: 2,20M DO TIPO COMERCIAL DE ALTA QUALIDADE - SOMENTE MATERIAL (PALITOS DE CONCRETO) ENTREGUES NO LOCAL</t>
  </si>
  <si>
    <t xml:space="preserve"> 5 </t>
  </si>
  <si>
    <t>SERVIÇOS COMPLEMENTARES</t>
  </si>
  <si>
    <t xml:space="preserve"> 5.1 </t>
  </si>
  <si>
    <t xml:space="preserve"> 98524 </t>
  </si>
  <si>
    <t>LIMPEZA MANUAL DE VEGETAÇÃO EM TERRENO COM ENXADA.AF_05/2018</t>
  </si>
  <si>
    <t xml:space="preserve"> 5.2 </t>
  </si>
  <si>
    <t xml:space="preserve"> 103946 </t>
  </si>
  <si>
    <t>PLANTIO DE GRAMA ESMERALDA OU SÃO CARLOS OU CURITIBANA, EM PLACAS. AF_05/2022</t>
  </si>
  <si>
    <t xml:space="preserve"> 5.3 </t>
  </si>
  <si>
    <t xml:space="preserve"> 00007253 </t>
  </si>
  <si>
    <t>TERRA VEGETAL (GRANEL)</t>
  </si>
  <si>
    <t>Totais -&gt;</t>
  </si>
  <si>
    <t>Total do BDI</t>
  </si>
  <si>
    <t>Total Geral</t>
  </si>
  <si>
    <t>_______________________________________________________________
CLAUDIO R. MAFRA
CREA: 131641-D/PR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</si>
</sst>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%"/>
  </numFmts>
  <fonts count="10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color rgb="FF00000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1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5" fillId="5" borderId="0" xfId="0" applyFont="1" applyFill="1" applyAlignment="1">
      <alignment horizontal="center" vertical="top" wrapText="1"/>
    </xf>
    <xf numFmtId="0" fontId="1" fillId="5" borderId="0" xfId="0" applyFont="1" applyFill="1" applyAlignment="1">
      <alignment horizontal="left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left" vertical="top" wrapText="1"/>
    </xf>
    <xf numFmtId="43" fontId="9" fillId="5" borderId="5" xfId="1" applyFont="1" applyFill="1" applyBorder="1" applyAlignment="1">
      <alignment vertical="top" wrapText="1"/>
    </xf>
    <xf numFmtId="43" fontId="9" fillId="5" borderId="6" xfId="1" applyFont="1" applyFill="1" applyBorder="1" applyAlignment="1">
      <alignment vertical="top" wrapText="1"/>
    </xf>
    <xf numFmtId="43" fontId="9" fillId="5" borderId="7" xfId="1" applyFont="1" applyFill="1" applyBorder="1" applyAlignment="1">
      <alignment vertical="top" wrapText="1"/>
    </xf>
    <xf numFmtId="43" fontId="9" fillId="5" borderId="5" xfId="1" applyFont="1" applyFill="1" applyBorder="1" applyAlignment="1">
      <alignment horizontal="center" vertical="top" wrapText="1"/>
    </xf>
    <xf numFmtId="43" fontId="9" fillId="5" borderId="6" xfId="1" applyFont="1" applyFill="1" applyBorder="1" applyAlignment="1">
      <alignment horizontal="center" vertical="top" wrapText="1"/>
    </xf>
    <xf numFmtId="43" fontId="9" fillId="5" borderId="7" xfId="1" applyFont="1" applyFill="1" applyBorder="1" applyAlignment="1">
      <alignment horizontal="center" vertical="top" wrapText="1"/>
    </xf>
    <xf numFmtId="43" fontId="9" fillId="5" borderId="0" xfId="1" applyFont="1" applyFill="1" applyBorder="1" applyAlignment="1">
      <alignment vertical="top" wrapText="1"/>
    </xf>
    <xf numFmtId="43" fontId="9" fillId="5" borderId="0" xfId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right" vertical="top" wrapText="1"/>
    </xf>
    <xf numFmtId="4" fontId="3" fillId="5" borderId="0" xfId="0" applyNumberFormat="1" applyFont="1" applyFill="1" applyAlignment="1">
      <alignment vertical="top" wrapText="1"/>
    </xf>
    <xf numFmtId="0" fontId="3" fillId="5" borderId="0" xfId="0" applyFont="1" applyFill="1" applyAlignment="1">
      <alignment horizontal="right" vertical="top" wrapText="1"/>
    </xf>
    <xf numFmtId="0" fontId="5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vertical="top" wrapText="1"/>
    </xf>
    <xf numFmtId="0" fontId="9" fillId="5" borderId="0" xfId="0" applyFont="1" applyFill="1" applyAlignment="1">
      <alignment horizontal="left" vertical="top" wrapText="1"/>
    </xf>
    <xf numFmtId="0" fontId="3" fillId="5" borderId="0" xfId="0" applyFont="1" applyFill="1" applyAlignment="1">
      <alignment horizontal="center" vertical="top" wrapText="1"/>
    </xf>
    <xf numFmtId="0" fontId="0" fillId="0" borderId="0" xfId="0" applyAlignment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762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9"/>
  <sheetViews>
    <sheetView tabSelected="1" showOutlineSymbols="0" showWhiteSpace="0" view="pageBreakPreview" zoomScale="80" zoomScaleNormal="100" zoomScaleSheetLayoutView="80" workbookViewId="0">
      <selection activeCell="A6" sqref="A6:A7"/>
    </sheetView>
  </sheetViews>
  <sheetFormatPr defaultRowHeight="14.1"/>
  <cols>
    <col min="1" max="1" width="5" bestFit="1" customWidth="1"/>
    <col min="2" max="2" width="9.5" bestFit="1" customWidth="1"/>
    <col min="3" max="3" width="6.5" bestFit="1" customWidth="1"/>
    <col min="4" max="4" width="59.75" bestFit="1" customWidth="1"/>
    <col min="5" max="5" width="4.625" bestFit="1" customWidth="1"/>
    <col min="6" max="6" width="6.375" bestFit="1" customWidth="1"/>
    <col min="7" max="7" width="9.125" bestFit="1" customWidth="1"/>
    <col min="8" max="8" width="6.125" bestFit="1" customWidth="1"/>
    <col min="9" max="9" width="8.625" bestFit="1" customWidth="1"/>
    <col min="10" max="10" width="11.875" bestFit="1" customWidth="1"/>
    <col min="11" max="11" width="9.5" bestFit="1" customWidth="1"/>
    <col min="12" max="12" width="11.25" bestFit="1" customWidth="1"/>
    <col min="13" max="13" width="10.875" bestFit="1" customWidth="1"/>
    <col min="14" max="14" width="8.125" customWidth="1"/>
    <col min="15" max="15" width="0" hidden="1" customWidth="1"/>
    <col min="16" max="16" width="11.25" bestFit="1" customWidth="1"/>
  </cols>
  <sheetData>
    <row r="1" spans="1:16" ht="14.1" customHeight="1">
      <c r="A1" s="1"/>
      <c r="B1" s="1"/>
      <c r="C1" s="1"/>
      <c r="D1" s="1" t="s">
        <v>0</v>
      </c>
      <c r="E1" s="7" t="s">
        <v>1</v>
      </c>
      <c r="F1" s="7"/>
      <c r="G1" s="7"/>
      <c r="H1" s="8" t="s">
        <v>2</v>
      </c>
      <c r="I1" s="9"/>
      <c r="J1" s="10"/>
      <c r="K1" s="8" t="s">
        <v>3</v>
      </c>
      <c r="L1" s="9"/>
      <c r="M1" s="9"/>
      <c r="N1" s="10"/>
    </row>
    <row r="2" spans="1:16" ht="14.45" thickBot="1">
      <c r="A2" s="1"/>
      <c r="B2" s="1"/>
      <c r="C2" s="1"/>
      <c r="D2" s="2" t="s">
        <v>4</v>
      </c>
      <c r="E2" s="11" t="s">
        <v>5</v>
      </c>
      <c r="F2" s="11"/>
      <c r="G2" s="11"/>
      <c r="H2" s="12">
        <v>27.73</v>
      </c>
      <c r="I2" s="13"/>
      <c r="J2" s="14"/>
      <c r="K2" s="15">
        <v>19.37</v>
      </c>
      <c r="L2" s="16"/>
      <c r="M2" s="16"/>
      <c r="N2" s="17"/>
    </row>
    <row r="3" spans="1:16">
      <c r="A3" s="1"/>
      <c r="B3" s="1"/>
      <c r="C3" s="1"/>
      <c r="D3" s="2" t="s">
        <v>6</v>
      </c>
      <c r="E3" s="11" t="s">
        <v>7</v>
      </c>
      <c r="F3" s="11"/>
      <c r="G3" s="11"/>
      <c r="H3" s="18"/>
      <c r="I3" s="18"/>
      <c r="J3" s="18"/>
      <c r="K3" s="19"/>
      <c r="L3" s="19"/>
      <c r="M3" s="19"/>
      <c r="N3" s="19"/>
    </row>
    <row r="4" spans="1:16">
      <c r="A4" s="1"/>
      <c r="B4" s="1"/>
      <c r="C4" s="1"/>
      <c r="D4" s="2"/>
      <c r="E4" s="2"/>
      <c r="F4" s="2"/>
      <c r="G4" s="2"/>
      <c r="H4" s="18"/>
      <c r="I4" s="18"/>
      <c r="J4" s="18"/>
      <c r="K4" s="19"/>
      <c r="L4" s="19"/>
      <c r="M4" s="19"/>
      <c r="N4" s="19"/>
    </row>
    <row r="5" spans="1:16" ht="18.95" customHeight="1">
      <c r="A5" s="2"/>
      <c r="B5" s="2"/>
      <c r="C5" s="2"/>
      <c r="D5" s="2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6" ht="15" customHeight="1">
      <c r="A6" s="20" t="s">
        <v>8</v>
      </c>
      <c r="B6" s="21" t="s">
        <v>9</v>
      </c>
      <c r="C6" s="20" t="s">
        <v>10</v>
      </c>
      <c r="D6" s="20" t="s">
        <v>11</v>
      </c>
      <c r="E6" s="22" t="s">
        <v>12</v>
      </c>
      <c r="F6" s="21" t="s">
        <v>13</v>
      </c>
      <c r="G6" s="21" t="s">
        <v>14</v>
      </c>
      <c r="H6" s="22" t="s">
        <v>15</v>
      </c>
      <c r="I6" s="20"/>
      <c r="J6" s="20"/>
      <c r="K6" s="22" t="s">
        <v>16</v>
      </c>
      <c r="L6" s="20"/>
      <c r="M6" s="20"/>
      <c r="N6" s="21" t="s">
        <v>17</v>
      </c>
      <c r="P6" s="22" t="s">
        <v>18</v>
      </c>
    </row>
    <row r="7" spans="1:16" ht="15" customHeight="1">
      <c r="A7" s="21"/>
      <c r="B7" s="21"/>
      <c r="C7" s="21"/>
      <c r="D7" s="21"/>
      <c r="E7" s="21"/>
      <c r="F7" s="21"/>
      <c r="G7" s="21"/>
      <c r="H7" s="23" t="s">
        <v>19</v>
      </c>
      <c r="I7" s="23" t="s">
        <v>20</v>
      </c>
      <c r="J7" s="23" t="s">
        <v>16</v>
      </c>
      <c r="K7" s="23" t="s">
        <v>19</v>
      </c>
      <c r="L7" s="23" t="s">
        <v>20</v>
      </c>
      <c r="M7" s="23" t="s">
        <v>16</v>
      </c>
      <c r="N7" s="21"/>
      <c r="P7" s="22"/>
    </row>
    <row r="8" spans="1:16" ht="24" customHeight="1">
      <c r="A8" s="5" t="s">
        <v>21</v>
      </c>
      <c r="B8" s="5"/>
      <c r="C8" s="5"/>
      <c r="D8" s="5" t="s">
        <v>22</v>
      </c>
      <c r="E8" s="5"/>
      <c r="F8" s="24"/>
      <c r="G8" s="5"/>
      <c r="H8" s="5"/>
      <c r="I8" s="5"/>
      <c r="J8" s="5"/>
      <c r="K8" s="5"/>
      <c r="L8" s="5"/>
      <c r="M8" s="25">
        <f>SUM(M9:M15)</f>
        <v>52926.66</v>
      </c>
      <c r="N8" s="26">
        <f>M8/$M$60</f>
        <v>3.3994855360361308E-2</v>
      </c>
      <c r="P8" s="27">
        <f>F8*G8</f>
        <v>0</v>
      </c>
    </row>
    <row r="9" spans="1:16" ht="26.1" customHeight="1">
      <c r="A9" s="28" t="s">
        <v>23</v>
      </c>
      <c r="B9" s="29" t="s">
        <v>24</v>
      </c>
      <c r="C9" s="28" t="s">
        <v>25</v>
      </c>
      <c r="D9" s="28" t="s">
        <v>26</v>
      </c>
      <c r="E9" s="30" t="s">
        <v>27</v>
      </c>
      <c r="F9" s="29">
        <v>3</v>
      </c>
      <c r="G9" s="3">
        <v>240</v>
      </c>
      <c r="H9" s="3">
        <v>0</v>
      </c>
      <c r="I9" s="3">
        <v>306.55</v>
      </c>
      <c r="J9" s="3">
        <f t="shared" ref="J9:J15" si="0">TRUNC(G9 * (1 + 27.73 / 100), 2)</f>
        <v>306.55</v>
      </c>
      <c r="K9" s="3">
        <f t="shared" ref="K9:K15" si="1">TRUNC(F9 * H9, 2)</f>
        <v>0</v>
      </c>
      <c r="L9" s="3">
        <f t="shared" ref="L9:L15" si="2">M9 - K9</f>
        <v>919.65</v>
      </c>
      <c r="M9" s="3">
        <f t="shared" ref="M9:M15" si="3">TRUNC(F9 * J9, 2)</f>
        <v>919.65</v>
      </c>
      <c r="N9" s="26">
        <f t="shared" ref="N9:N60" si="4">M9/$M$60</f>
        <v>5.9069226609342581E-4</v>
      </c>
      <c r="P9" s="27">
        <f>F9*G9</f>
        <v>720</v>
      </c>
    </row>
    <row r="10" spans="1:16" ht="26.1" customHeight="1">
      <c r="A10" s="31" t="s">
        <v>28</v>
      </c>
      <c r="B10" s="32" t="s">
        <v>29</v>
      </c>
      <c r="C10" s="31" t="s">
        <v>30</v>
      </c>
      <c r="D10" s="31" t="s">
        <v>31</v>
      </c>
      <c r="E10" s="33" t="s">
        <v>32</v>
      </c>
      <c r="F10" s="32">
        <v>96</v>
      </c>
      <c r="G10" s="4">
        <v>117.56</v>
      </c>
      <c r="H10" s="4">
        <v>148.19</v>
      </c>
      <c r="I10" s="4">
        <v>1.96</v>
      </c>
      <c r="J10" s="4">
        <f t="shared" si="0"/>
        <v>150.15</v>
      </c>
      <c r="K10" s="4">
        <f t="shared" si="1"/>
        <v>14226.24</v>
      </c>
      <c r="L10" s="4">
        <f t="shared" si="2"/>
        <v>188.15999999999985</v>
      </c>
      <c r="M10" s="4">
        <f t="shared" si="3"/>
        <v>14414.4</v>
      </c>
      <c r="N10" s="26">
        <f t="shared" si="4"/>
        <v>9.2583859080922915E-3</v>
      </c>
      <c r="P10" s="27">
        <f t="shared" ref="P10:P59" si="5">F10*G10</f>
        <v>11285.76</v>
      </c>
    </row>
    <row r="11" spans="1:16" ht="26.1" customHeight="1">
      <c r="A11" s="28" t="s">
        <v>33</v>
      </c>
      <c r="B11" s="29" t="s">
        <v>34</v>
      </c>
      <c r="C11" s="28" t="s">
        <v>25</v>
      </c>
      <c r="D11" s="28" t="s">
        <v>35</v>
      </c>
      <c r="E11" s="30" t="s">
        <v>36</v>
      </c>
      <c r="F11" s="29">
        <v>1</v>
      </c>
      <c r="G11" s="3">
        <v>15000</v>
      </c>
      <c r="H11" s="3">
        <v>0</v>
      </c>
      <c r="I11" s="3">
        <v>19159.5</v>
      </c>
      <c r="J11" s="3">
        <f t="shared" si="0"/>
        <v>19159.5</v>
      </c>
      <c r="K11" s="3">
        <f t="shared" si="1"/>
        <v>0</v>
      </c>
      <c r="L11" s="3">
        <f t="shared" si="2"/>
        <v>19159.5</v>
      </c>
      <c r="M11" s="3">
        <f t="shared" si="3"/>
        <v>19159.5</v>
      </c>
      <c r="N11" s="26">
        <f t="shared" si="4"/>
        <v>1.2306169164591955E-2</v>
      </c>
      <c r="P11" s="27">
        <f t="shared" si="5"/>
        <v>15000</v>
      </c>
    </row>
    <row r="12" spans="1:16" ht="24" customHeight="1">
      <c r="A12" s="28" t="s">
        <v>37</v>
      </c>
      <c r="B12" s="29" t="s">
        <v>38</v>
      </c>
      <c r="C12" s="28" t="s">
        <v>25</v>
      </c>
      <c r="D12" s="28" t="s">
        <v>39</v>
      </c>
      <c r="E12" s="30" t="s">
        <v>36</v>
      </c>
      <c r="F12" s="29">
        <v>1</v>
      </c>
      <c r="G12" s="3">
        <v>7500</v>
      </c>
      <c r="H12" s="3">
        <v>0</v>
      </c>
      <c r="I12" s="3">
        <v>9579.75</v>
      </c>
      <c r="J12" s="3">
        <f t="shared" si="0"/>
        <v>9579.75</v>
      </c>
      <c r="K12" s="3">
        <f t="shared" si="1"/>
        <v>0</v>
      </c>
      <c r="L12" s="3">
        <f t="shared" si="2"/>
        <v>9579.75</v>
      </c>
      <c r="M12" s="3">
        <f t="shared" si="3"/>
        <v>9579.75</v>
      </c>
      <c r="N12" s="26">
        <f t="shared" si="4"/>
        <v>6.1530845822959776E-3</v>
      </c>
      <c r="P12" s="27">
        <f t="shared" si="5"/>
        <v>7500</v>
      </c>
    </row>
    <row r="13" spans="1:16" ht="24" customHeight="1">
      <c r="A13" s="28" t="s">
        <v>40</v>
      </c>
      <c r="B13" s="29" t="s">
        <v>41</v>
      </c>
      <c r="C13" s="28" t="s">
        <v>25</v>
      </c>
      <c r="D13" s="28" t="s">
        <v>42</v>
      </c>
      <c r="E13" s="30" t="s">
        <v>36</v>
      </c>
      <c r="F13" s="29">
        <v>1</v>
      </c>
      <c r="G13" s="3">
        <v>1450</v>
      </c>
      <c r="H13" s="3">
        <v>0</v>
      </c>
      <c r="I13" s="3">
        <v>1852.08</v>
      </c>
      <c r="J13" s="3">
        <f t="shared" si="0"/>
        <v>1852.08</v>
      </c>
      <c r="K13" s="3">
        <f t="shared" si="1"/>
        <v>0</v>
      </c>
      <c r="L13" s="3">
        <f t="shared" si="2"/>
        <v>1852.08</v>
      </c>
      <c r="M13" s="3">
        <f t="shared" si="3"/>
        <v>1852.08</v>
      </c>
      <c r="N13" s="26">
        <f t="shared" si="4"/>
        <v>1.189593141071399E-3</v>
      </c>
      <c r="P13" s="27">
        <f t="shared" si="5"/>
        <v>1450</v>
      </c>
    </row>
    <row r="14" spans="1:16" ht="26.1" customHeight="1">
      <c r="A14" s="28" t="s">
        <v>43</v>
      </c>
      <c r="B14" s="29" t="s">
        <v>44</v>
      </c>
      <c r="C14" s="28" t="s">
        <v>25</v>
      </c>
      <c r="D14" s="28" t="s">
        <v>45</v>
      </c>
      <c r="E14" s="30" t="s">
        <v>36</v>
      </c>
      <c r="F14" s="29">
        <v>1</v>
      </c>
      <c r="G14" s="3">
        <v>4500</v>
      </c>
      <c r="H14" s="3">
        <v>0</v>
      </c>
      <c r="I14" s="3">
        <v>5747.85</v>
      </c>
      <c r="J14" s="3">
        <f t="shared" si="0"/>
        <v>5747.85</v>
      </c>
      <c r="K14" s="3">
        <f t="shared" si="1"/>
        <v>0</v>
      </c>
      <c r="L14" s="3">
        <f t="shared" si="2"/>
        <v>5747.85</v>
      </c>
      <c r="M14" s="3">
        <f t="shared" si="3"/>
        <v>5747.85</v>
      </c>
      <c r="N14" s="26">
        <f t="shared" si="4"/>
        <v>3.6918507493775869E-3</v>
      </c>
      <c r="P14" s="27">
        <f t="shared" si="5"/>
        <v>4500</v>
      </c>
    </row>
    <row r="15" spans="1:16" ht="24" customHeight="1">
      <c r="A15" s="31" t="s">
        <v>46</v>
      </c>
      <c r="B15" s="32" t="s">
        <v>47</v>
      </c>
      <c r="C15" s="31" t="s">
        <v>30</v>
      </c>
      <c r="D15" s="31" t="s">
        <v>48</v>
      </c>
      <c r="E15" s="33" t="s">
        <v>49</v>
      </c>
      <c r="F15" s="32">
        <v>1.8</v>
      </c>
      <c r="G15" s="4">
        <v>545.17999999999995</v>
      </c>
      <c r="H15" s="4">
        <v>75.59</v>
      </c>
      <c r="I15" s="4">
        <v>620.76</v>
      </c>
      <c r="J15" s="4">
        <f t="shared" si="0"/>
        <v>696.35</v>
      </c>
      <c r="K15" s="4">
        <f t="shared" si="1"/>
        <v>136.06</v>
      </c>
      <c r="L15" s="4">
        <f t="shared" si="2"/>
        <v>1117.3700000000001</v>
      </c>
      <c r="M15" s="4">
        <f t="shared" si="3"/>
        <v>1253.43</v>
      </c>
      <c r="N15" s="26">
        <f t="shared" si="4"/>
        <v>8.0507954883866982E-4</v>
      </c>
      <c r="P15" s="27">
        <f t="shared" si="5"/>
        <v>981.32399999999996</v>
      </c>
    </row>
    <row r="16" spans="1:16" ht="24" customHeight="1">
      <c r="A16" s="5" t="s">
        <v>50</v>
      </c>
      <c r="B16" s="5"/>
      <c r="C16" s="5"/>
      <c r="D16" s="5" t="s">
        <v>51</v>
      </c>
      <c r="E16" s="5"/>
      <c r="F16" s="24"/>
      <c r="G16" s="5"/>
      <c r="H16" s="5"/>
      <c r="I16" s="5"/>
      <c r="J16" s="5"/>
      <c r="K16" s="5"/>
      <c r="L16" s="5"/>
      <c r="M16" s="25">
        <f>M17</f>
        <v>20912.280000000002</v>
      </c>
      <c r="N16" s="26">
        <f t="shared" si="4"/>
        <v>1.3431981800011121E-2</v>
      </c>
      <c r="P16" s="27">
        <f t="shared" si="5"/>
        <v>0</v>
      </c>
    </row>
    <row r="17" spans="1:16" ht="24" customHeight="1">
      <c r="A17" s="5" t="s">
        <v>52</v>
      </c>
      <c r="B17" s="5"/>
      <c r="C17" s="5"/>
      <c r="D17" s="5" t="s">
        <v>53</v>
      </c>
      <c r="E17" s="5"/>
      <c r="F17" s="24"/>
      <c r="G17" s="5"/>
      <c r="H17" s="5"/>
      <c r="I17" s="5"/>
      <c r="J17" s="5"/>
      <c r="K17" s="5"/>
      <c r="L17" s="5"/>
      <c r="M17" s="25">
        <f>SUM(M18:M22)</f>
        <v>20912.280000000002</v>
      </c>
      <c r="N17" s="26">
        <f t="shared" si="4"/>
        <v>1.3431981800011121E-2</v>
      </c>
      <c r="P17" s="27">
        <f t="shared" si="5"/>
        <v>0</v>
      </c>
    </row>
    <row r="18" spans="1:16" ht="39" customHeight="1">
      <c r="A18" s="31" t="s">
        <v>54</v>
      </c>
      <c r="B18" s="32" t="s">
        <v>55</v>
      </c>
      <c r="C18" s="31" t="s">
        <v>30</v>
      </c>
      <c r="D18" s="31" t="s">
        <v>56</v>
      </c>
      <c r="E18" s="33" t="s">
        <v>57</v>
      </c>
      <c r="F18" s="32">
        <v>9</v>
      </c>
      <c r="G18" s="4">
        <v>664.57</v>
      </c>
      <c r="H18" s="4">
        <v>598.23</v>
      </c>
      <c r="I18" s="4">
        <v>250.62</v>
      </c>
      <c r="J18" s="4">
        <f>TRUNC(G18 * (1 + 27.73 / 100), 2)</f>
        <v>848.85</v>
      </c>
      <c r="K18" s="4">
        <f>TRUNC(F18 * H18, 2)</f>
        <v>5384.07</v>
      </c>
      <c r="L18" s="4">
        <f>M18 - K18</f>
        <v>2255.58</v>
      </c>
      <c r="M18" s="4">
        <f>TRUNC(F18 * J18, 2)</f>
        <v>7639.65</v>
      </c>
      <c r="N18" s="26">
        <f t="shared" si="4"/>
        <v>4.9069560927098793E-3</v>
      </c>
      <c r="P18" s="27">
        <f t="shared" si="5"/>
        <v>5981.13</v>
      </c>
    </row>
    <row r="19" spans="1:16" ht="51.95" customHeight="1">
      <c r="A19" s="31" t="s">
        <v>58</v>
      </c>
      <c r="B19" s="32" t="s">
        <v>59</v>
      </c>
      <c r="C19" s="31" t="s">
        <v>30</v>
      </c>
      <c r="D19" s="31" t="s">
        <v>60</v>
      </c>
      <c r="E19" s="33" t="s">
        <v>57</v>
      </c>
      <c r="F19" s="32">
        <v>13</v>
      </c>
      <c r="G19" s="4">
        <v>8.6999999999999993</v>
      </c>
      <c r="H19" s="4">
        <v>1.38</v>
      </c>
      <c r="I19" s="4">
        <v>9.73</v>
      </c>
      <c r="J19" s="4">
        <f>TRUNC(G19 * (1 + 27.73 / 100), 2)</f>
        <v>11.11</v>
      </c>
      <c r="K19" s="4">
        <f>TRUNC(F19 * H19, 2)</f>
        <v>17.940000000000001</v>
      </c>
      <c r="L19" s="4">
        <f>M19 - K19</f>
        <v>126.49000000000001</v>
      </c>
      <c r="M19" s="4">
        <f>TRUNC(F19 * J19, 2)</f>
        <v>144.43</v>
      </c>
      <c r="N19" s="26">
        <f t="shared" si="4"/>
        <v>9.2767557214020003E-5</v>
      </c>
      <c r="P19" s="27">
        <f t="shared" si="5"/>
        <v>113.1</v>
      </c>
    </row>
    <row r="20" spans="1:16" ht="26.1" customHeight="1">
      <c r="A20" s="31" t="s">
        <v>61</v>
      </c>
      <c r="B20" s="32" t="s">
        <v>62</v>
      </c>
      <c r="C20" s="31" t="s">
        <v>25</v>
      </c>
      <c r="D20" s="31" t="s">
        <v>63</v>
      </c>
      <c r="E20" s="33" t="s">
        <v>64</v>
      </c>
      <c r="F20" s="32">
        <v>1169</v>
      </c>
      <c r="G20" s="4">
        <v>7.37</v>
      </c>
      <c r="H20" s="4">
        <v>2.1800000000000002</v>
      </c>
      <c r="I20" s="4">
        <v>7.23</v>
      </c>
      <c r="J20" s="4">
        <f>TRUNC(G20 * (1 + 27.73 / 100), 2)</f>
        <v>9.41</v>
      </c>
      <c r="K20" s="4">
        <f>TRUNC(F20 * H20, 2)</f>
        <v>2548.42</v>
      </c>
      <c r="L20" s="4">
        <f>M20 - K20</f>
        <v>8451.8700000000008</v>
      </c>
      <c r="M20" s="4">
        <f>TRUNC(F20 * J20, 2)</f>
        <v>11000.29</v>
      </c>
      <c r="N20" s="26">
        <f t="shared" si="4"/>
        <v>7.0654990787634986E-3</v>
      </c>
      <c r="P20" s="27">
        <f t="shared" si="5"/>
        <v>8615.5300000000007</v>
      </c>
    </row>
    <row r="21" spans="1:16" ht="24" customHeight="1">
      <c r="A21" s="31" t="s">
        <v>65</v>
      </c>
      <c r="B21" s="32" t="s">
        <v>66</v>
      </c>
      <c r="C21" s="31" t="s">
        <v>25</v>
      </c>
      <c r="D21" s="31" t="s">
        <v>67</v>
      </c>
      <c r="E21" s="33" t="s">
        <v>64</v>
      </c>
      <c r="F21" s="32">
        <v>7</v>
      </c>
      <c r="G21" s="4">
        <v>23.71</v>
      </c>
      <c r="H21" s="4">
        <v>21.95</v>
      </c>
      <c r="I21" s="4">
        <v>8.33</v>
      </c>
      <c r="J21" s="4">
        <f>TRUNC(G21 * (1 + 27.73 / 100), 2)</f>
        <v>30.28</v>
      </c>
      <c r="K21" s="4">
        <f>TRUNC(F21 * H21, 2)</f>
        <v>153.65</v>
      </c>
      <c r="L21" s="4">
        <f>M21 - K21</f>
        <v>58.31</v>
      </c>
      <c r="M21" s="4">
        <f>TRUNC(F21 * J21, 2)</f>
        <v>211.96</v>
      </c>
      <c r="N21" s="26">
        <f t="shared" si="4"/>
        <v>1.361421548645273E-4</v>
      </c>
      <c r="P21" s="27">
        <f t="shared" si="5"/>
        <v>165.97</v>
      </c>
    </row>
    <row r="22" spans="1:16" ht="26.1" customHeight="1">
      <c r="A22" s="31" t="s">
        <v>68</v>
      </c>
      <c r="B22" s="32" t="s">
        <v>69</v>
      </c>
      <c r="C22" s="31" t="s">
        <v>25</v>
      </c>
      <c r="D22" s="31" t="s">
        <v>70</v>
      </c>
      <c r="E22" s="33" t="s">
        <v>36</v>
      </c>
      <c r="F22" s="32">
        <v>3</v>
      </c>
      <c r="G22" s="4">
        <v>500</v>
      </c>
      <c r="H22" s="4">
        <v>0</v>
      </c>
      <c r="I22" s="4">
        <v>638.65</v>
      </c>
      <c r="J22" s="4">
        <f>TRUNC(G22 * (1 + 27.73 / 100), 2)</f>
        <v>638.65</v>
      </c>
      <c r="K22" s="4">
        <f>TRUNC(F22 * H22, 2)</f>
        <v>0</v>
      </c>
      <c r="L22" s="4">
        <f>M22 - K22</f>
        <v>1915.95</v>
      </c>
      <c r="M22" s="4">
        <f>TRUNC(F22 * J22, 2)</f>
        <v>1915.95</v>
      </c>
      <c r="N22" s="26">
        <f t="shared" si="4"/>
        <v>1.2306169164591956E-3</v>
      </c>
      <c r="P22" s="27">
        <f t="shared" si="5"/>
        <v>1500</v>
      </c>
    </row>
    <row r="23" spans="1:16" ht="24" customHeight="1">
      <c r="A23" s="5" t="s">
        <v>71</v>
      </c>
      <c r="B23" s="5"/>
      <c r="C23" s="5"/>
      <c r="D23" s="5" t="s">
        <v>72</v>
      </c>
      <c r="E23" s="5"/>
      <c r="F23" s="24"/>
      <c r="G23" s="5"/>
      <c r="H23" s="5"/>
      <c r="I23" s="5"/>
      <c r="J23" s="5"/>
      <c r="K23" s="5"/>
      <c r="L23" s="5"/>
      <c r="M23" s="25">
        <f>M24+M33+M35+M40+M43</f>
        <v>275309.95</v>
      </c>
      <c r="N23" s="26">
        <f t="shared" si="4"/>
        <v>0.17683190153163461</v>
      </c>
      <c r="P23" s="27">
        <f t="shared" si="5"/>
        <v>0</v>
      </c>
    </row>
    <row r="24" spans="1:16" ht="24" customHeight="1">
      <c r="A24" s="5" t="s">
        <v>73</v>
      </c>
      <c r="B24" s="5"/>
      <c r="C24" s="5"/>
      <c r="D24" s="5" t="s">
        <v>74</v>
      </c>
      <c r="E24" s="5"/>
      <c r="F24" s="24"/>
      <c r="G24" s="5"/>
      <c r="H24" s="5"/>
      <c r="I24" s="5"/>
      <c r="J24" s="5"/>
      <c r="K24" s="5"/>
      <c r="L24" s="5"/>
      <c r="M24" s="25">
        <f>SUM(M25:M32)</f>
        <v>205503.27000000002</v>
      </c>
      <c r="N24" s="26">
        <f t="shared" si="4"/>
        <v>0.13199498966553486</v>
      </c>
      <c r="P24" s="27">
        <f t="shared" si="5"/>
        <v>0</v>
      </c>
    </row>
    <row r="25" spans="1:16" ht="26.1" customHeight="1">
      <c r="A25" s="31" t="s">
        <v>75</v>
      </c>
      <c r="B25" s="32" t="s">
        <v>76</v>
      </c>
      <c r="C25" s="31" t="s">
        <v>30</v>
      </c>
      <c r="D25" s="31" t="s">
        <v>77</v>
      </c>
      <c r="E25" s="33" t="s">
        <v>57</v>
      </c>
      <c r="F25" s="32">
        <v>28</v>
      </c>
      <c r="G25" s="4">
        <v>93.79</v>
      </c>
      <c r="H25" s="4">
        <v>86.83</v>
      </c>
      <c r="I25" s="4">
        <v>32.96</v>
      </c>
      <c r="J25" s="4">
        <f t="shared" ref="J25:J32" si="6">TRUNC(G25 * (1 + 27.73 / 100), 2)</f>
        <v>119.79</v>
      </c>
      <c r="K25" s="4">
        <f t="shared" ref="K25:K32" si="7">TRUNC(F25 * H25, 2)</f>
        <v>2431.2399999999998</v>
      </c>
      <c r="L25" s="4">
        <f t="shared" ref="L25:L32" si="8">M25 - K25</f>
        <v>922.88000000000011</v>
      </c>
      <c r="M25" s="4">
        <f t="shared" ref="M25:M32" si="9">TRUNC(F25 * J25, 2)</f>
        <v>3354.12</v>
      </c>
      <c r="N25" s="26">
        <f t="shared" si="4"/>
        <v>2.1543551824599371E-3</v>
      </c>
      <c r="P25" s="27">
        <f t="shared" si="5"/>
        <v>2626.1200000000003</v>
      </c>
    </row>
    <row r="26" spans="1:16" ht="24" customHeight="1">
      <c r="A26" s="31" t="s">
        <v>78</v>
      </c>
      <c r="B26" s="32" t="s">
        <v>79</v>
      </c>
      <c r="C26" s="31" t="s">
        <v>30</v>
      </c>
      <c r="D26" s="31" t="s">
        <v>80</v>
      </c>
      <c r="E26" s="33" t="s">
        <v>57</v>
      </c>
      <c r="F26" s="32">
        <v>28</v>
      </c>
      <c r="G26" s="4">
        <v>56.87</v>
      </c>
      <c r="H26" s="4">
        <v>52.64</v>
      </c>
      <c r="I26" s="4">
        <v>20</v>
      </c>
      <c r="J26" s="4">
        <f t="shared" si="6"/>
        <v>72.64</v>
      </c>
      <c r="K26" s="4">
        <f t="shared" si="7"/>
        <v>1473.92</v>
      </c>
      <c r="L26" s="4">
        <f t="shared" si="8"/>
        <v>560</v>
      </c>
      <c r="M26" s="4">
        <f t="shared" si="9"/>
        <v>2033.92</v>
      </c>
      <c r="N26" s="26">
        <f t="shared" si="4"/>
        <v>1.3063891848559132E-3</v>
      </c>
      <c r="P26" s="27">
        <f t="shared" si="5"/>
        <v>1592.36</v>
      </c>
    </row>
    <row r="27" spans="1:16" ht="26.1" customHeight="1">
      <c r="A27" s="31" t="s">
        <v>81</v>
      </c>
      <c r="B27" s="32" t="s">
        <v>82</v>
      </c>
      <c r="C27" s="31" t="s">
        <v>30</v>
      </c>
      <c r="D27" s="31" t="s">
        <v>83</v>
      </c>
      <c r="E27" s="33" t="s">
        <v>57</v>
      </c>
      <c r="F27" s="32">
        <v>14</v>
      </c>
      <c r="G27" s="4">
        <v>201.1</v>
      </c>
      <c r="H27" s="4">
        <v>130.38999999999999</v>
      </c>
      <c r="I27" s="4">
        <v>126.47</v>
      </c>
      <c r="J27" s="4">
        <f t="shared" si="6"/>
        <v>256.86</v>
      </c>
      <c r="K27" s="4">
        <f t="shared" si="7"/>
        <v>1825.46</v>
      </c>
      <c r="L27" s="4">
        <f t="shared" si="8"/>
        <v>1770.58</v>
      </c>
      <c r="M27" s="4">
        <f t="shared" si="9"/>
        <v>3596.04</v>
      </c>
      <c r="N27" s="26">
        <f t="shared" si="4"/>
        <v>2.3097406802181294E-3</v>
      </c>
      <c r="P27" s="27">
        <f t="shared" si="5"/>
        <v>2815.4</v>
      </c>
    </row>
    <row r="28" spans="1:16" ht="39" customHeight="1">
      <c r="A28" s="31" t="s">
        <v>84</v>
      </c>
      <c r="B28" s="32" t="s">
        <v>85</v>
      </c>
      <c r="C28" s="31" t="s">
        <v>30</v>
      </c>
      <c r="D28" s="31" t="s">
        <v>86</v>
      </c>
      <c r="E28" s="33" t="s">
        <v>49</v>
      </c>
      <c r="F28" s="32">
        <v>824.4</v>
      </c>
      <c r="G28" s="4">
        <v>90.68</v>
      </c>
      <c r="H28" s="4">
        <v>47.4</v>
      </c>
      <c r="I28" s="4">
        <v>68.42</v>
      </c>
      <c r="J28" s="4">
        <f t="shared" si="6"/>
        <v>115.82</v>
      </c>
      <c r="K28" s="4">
        <f t="shared" si="7"/>
        <v>39076.559999999998</v>
      </c>
      <c r="L28" s="4">
        <f t="shared" si="8"/>
        <v>56405.440000000002</v>
      </c>
      <c r="M28" s="4">
        <f t="shared" si="9"/>
        <v>95482</v>
      </c>
      <c r="N28" s="26">
        <f t="shared" si="4"/>
        <v>6.1328199805504795E-2</v>
      </c>
      <c r="P28" s="27">
        <f t="shared" si="5"/>
        <v>74756.592000000004</v>
      </c>
    </row>
    <row r="29" spans="1:16" ht="26.1" customHeight="1">
      <c r="A29" s="31" t="s">
        <v>87</v>
      </c>
      <c r="B29" s="32" t="s">
        <v>88</v>
      </c>
      <c r="C29" s="31" t="s">
        <v>30</v>
      </c>
      <c r="D29" s="31" t="s">
        <v>89</v>
      </c>
      <c r="E29" s="33" t="s">
        <v>90</v>
      </c>
      <c r="F29" s="32">
        <v>1386</v>
      </c>
      <c r="G29" s="4">
        <v>17.77</v>
      </c>
      <c r="H29" s="4">
        <v>6.76</v>
      </c>
      <c r="I29" s="4">
        <v>15.93</v>
      </c>
      <c r="J29" s="4">
        <f t="shared" si="6"/>
        <v>22.69</v>
      </c>
      <c r="K29" s="4">
        <f t="shared" si="7"/>
        <v>9369.36</v>
      </c>
      <c r="L29" s="4">
        <f t="shared" si="8"/>
        <v>22078.98</v>
      </c>
      <c r="M29" s="4">
        <f t="shared" si="9"/>
        <v>31448.34</v>
      </c>
      <c r="N29" s="26">
        <f t="shared" si="4"/>
        <v>2.019930540909751E-2</v>
      </c>
      <c r="P29" s="27">
        <f t="shared" si="5"/>
        <v>24629.22</v>
      </c>
    </row>
    <row r="30" spans="1:16" ht="39" customHeight="1">
      <c r="A30" s="31" t="s">
        <v>91</v>
      </c>
      <c r="B30" s="32" t="s">
        <v>92</v>
      </c>
      <c r="C30" s="31" t="s">
        <v>30</v>
      </c>
      <c r="D30" s="31" t="s">
        <v>93</v>
      </c>
      <c r="E30" s="33" t="s">
        <v>90</v>
      </c>
      <c r="F30" s="32">
        <v>755</v>
      </c>
      <c r="G30" s="4">
        <v>17.079999999999998</v>
      </c>
      <c r="H30" s="4">
        <v>6.81</v>
      </c>
      <c r="I30" s="4">
        <v>15</v>
      </c>
      <c r="J30" s="4">
        <f t="shared" si="6"/>
        <v>21.81</v>
      </c>
      <c r="K30" s="4">
        <f t="shared" si="7"/>
        <v>5141.55</v>
      </c>
      <c r="L30" s="4">
        <f t="shared" si="8"/>
        <v>11325</v>
      </c>
      <c r="M30" s="4">
        <f t="shared" si="9"/>
        <v>16466.55</v>
      </c>
      <c r="N30" s="26">
        <f t="shared" si="4"/>
        <v>1.0576484243180232E-2</v>
      </c>
      <c r="P30" s="27">
        <f t="shared" si="5"/>
        <v>12895.399999999998</v>
      </c>
    </row>
    <row r="31" spans="1:16" ht="39" customHeight="1">
      <c r="A31" s="31" t="s">
        <v>94</v>
      </c>
      <c r="B31" s="32" t="s">
        <v>95</v>
      </c>
      <c r="C31" s="31" t="s">
        <v>30</v>
      </c>
      <c r="D31" s="31" t="s">
        <v>96</v>
      </c>
      <c r="E31" s="33" t="s">
        <v>57</v>
      </c>
      <c r="F31" s="32">
        <v>55</v>
      </c>
      <c r="G31" s="4">
        <v>427.48</v>
      </c>
      <c r="H31" s="4">
        <v>71.48</v>
      </c>
      <c r="I31" s="4">
        <v>474.54</v>
      </c>
      <c r="J31" s="4">
        <f t="shared" si="6"/>
        <v>546.02</v>
      </c>
      <c r="K31" s="4">
        <f t="shared" si="7"/>
        <v>3931.4</v>
      </c>
      <c r="L31" s="4">
        <f t="shared" si="8"/>
        <v>26099.699999999997</v>
      </c>
      <c r="M31" s="4">
        <f t="shared" si="9"/>
        <v>30031.1</v>
      </c>
      <c r="N31" s="26">
        <f t="shared" si="4"/>
        <v>1.9289010506473418E-2</v>
      </c>
      <c r="P31" s="27">
        <f t="shared" si="5"/>
        <v>23511.4</v>
      </c>
    </row>
    <row r="32" spans="1:16" ht="26.1" customHeight="1">
      <c r="A32" s="31" t="s">
        <v>97</v>
      </c>
      <c r="B32" s="32" t="s">
        <v>98</v>
      </c>
      <c r="C32" s="31" t="s">
        <v>30</v>
      </c>
      <c r="D32" s="31" t="s">
        <v>99</v>
      </c>
      <c r="E32" s="33" t="s">
        <v>57</v>
      </c>
      <c r="F32" s="32">
        <v>55</v>
      </c>
      <c r="G32" s="4">
        <v>328.7</v>
      </c>
      <c r="H32" s="4">
        <v>314.20999999999998</v>
      </c>
      <c r="I32" s="4">
        <v>105.63</v>
      </c>
      <c r="J32" s="4">
        <f t="shared" si="6"/>
        <v>419.84</v>
      </c>
      <c r="K32" s="4">
        <f t="shared" si="7"/>
        <v>17281.55</v>
      </c>
      <c r="L32" s="4">
        <f t="shared" si="8"/>
        <v>5809.6500000000015</v>
      </c>
      <c r="M32" s="4">
        <f t="shared" si="9"/>
        <v>23091.200000000001</v>
      </c>
      <c r="N32" s="26">
        <f t="shared" si="4"/>
        <v>1.4831504653744918E-2</v>
      </c>
      <c r="P32" s="27">
        <f t="shared" si="5"/>
        <v>18078.5</v>
      </c>
    </row>
    <row r="33" spans="1:16" ht="24" customHeight="1">
      <c r="A33" s="5" t="s">
        <v>100</v>
      </c>
      <c r="B33" s="5"/>
      <c r="C33" s="5"/>
      <c r="D33" s="5" t="s">
        <v>101</v>
      </c>
      <c r="E33" s="5"/>
      <c r="F33" s="24"/>
      <c r="G33" s="5"/>
      <c r="H33" s="5"/>
      <c r="I33" s="5"/>
      <c r="J33" s="5"/>
      <c r="K33" s="5"/>
      <c r="L33" s="5"/>
      <c r="M33" s="25">
        <f>M34</f>
        <v>43058.400000000001</v>
      </c>
      <c r="N33" s="26">
        <f t="shared" si="4"/>
        <v>2.7656460469044925E-2</v>
      </c>
      <c r="P33" s="27">
        <f t="shared" si="5"/>
        <v>0</v>
      </c>
    </row>
    <row r="34" spans="1:16" ht="39" customHeight="1">
      <c r="A34" s="31" t="s">
        <v>102</v>
      </c>
      <c r="B34" s="32" t="s">
        <v>44</v>
      </c>
      <c r="C34" s="31" t="s">
        <v>25</v>
      </c>
      <c r="D34" s="31" t="s">
        <v>103</v>
      </c>
      <c r="E34" s="33" t="s">
        <v>64</v>
      </c>
      <c r="F34" s="32">
        <v>660</v>
      </c>
      <c r="G34" s="4">
        <v>51.08</v>
      </c>
      <c r="H34" s="4">
        <v>32.659999999999997</v>
      </c>
      <c r="I34" s="4">
        <v>32.58</v>
      </c>
      <c r="J34" s="4">
        <f>TRUNC(G34 * (1 + 27.73 / 100), 2)</f>
        <v>65.239999999999995</v>
      </c>
      <c r="K34" s="4">
        <f>TRUNC(F34 * H34, 2)</f>
        <v>21555.599999999999</v>
      </c>
      <c r="L34" s="4">
        <f>M34 - K34</f>
        <v>21502.800000000003</v>
      </c>
      <c r="M34" s="4">
        <f>TRUNC(F34 * J34, 2)</f>
        <v>43058.400000000001</v>
      </c>
      <c r="N34" s="26">
        <f t="shared" si="4"/>
        <v>2.7656460469044925E-2</v>
      </c>
      <c r="P34" s="27">
        <f t="shared" si="5"/>
        <v>33712.799999999996</v>
      </c>
    </row>
    <row r="35" spans="1:16" ht="24" customHeight="1">
      <c r="A35" s="5" t="s">
        <v>104</v>
      </c>
      <c r="B35" s="5"/>
      <c r="C35" s="5"/>
      <c r="D35" s="5" t="s">
        <v>105</v>
      </c>
      <c r="E35" s="5"/>
      <c r="F35" s="24"/>
      <c r="G35" s="5"/>
      <c r="H35" s="5"/>
      <c r="I35" s="5"/>
      <c r="J35" s="5"/>
      <c r="K35" s="5"/>
      <c r="L35" s="5"/>
      <c r="M35" s="25">
        <f>SUM(M36:M39)</f>
        <v>7392.1500000000005</v>
      </c>
      <c r="N35" s="26">
        <f t="shared" si="4"/>
        <v>4.7479865544528006E-3</v>
      </c>
      <c r="P35" s="27">
        <f t="shared" si="5"/>
        <v>0</v>
      </c>
    </row>
    <row r="36" spans="1:16" ht="39" customHeight="1">
      <c r="A36" s="31" t="s">
        <v>106</v>
      </c>
      <c r="B36" s="32" t="s">
        <v>85</v>
      </c>
      <c r="C36" s="31" t="s">
        <v>30</v>
      </c>
      <c r="D36" s="31" t="s">
        <v>86</v>
      </c>
      <c r="E36" s="33" t="s">
        <v>49</v>
      </c>
      <c r="F36" s="32">
        <v>28.18</v>
      </c>
      <c r="G36" s="4">
        <v>90.68</v>
      </c>
      <c r="H36" s="4">
        <v>47.4</v>
      </c>
      <c r="I36" s="4">
        <v>68.42</v>
      </c>
      <c r="J36" s="4">
        <f>TRUNC(G36 * (1 + 27.73 / 100), 2)</f>
        <v>115.82</v>
      </c>
      <c r="K36" s="4">
        <f>TRUNC(F36 * H36, 2)</f>
        <v>1335.73</v>
      </c>
      <c r="L36" s="4">
        <f>M36 - K36</f>
        <v>1928.0700000000002</v>
      </c>
      <c r="M36" s="4">
        <f>TRUNC(F36 * J36, 2)</f>
        <v>3263.8</v>
      </c>
      <c r="N36" s="26">
        <f t="shared" si="4"/>
        <v>2.0963425412664854E-3</v>
      </c>
      <c r="P36" s="27">
        <f t="shared" si="5"/>
        <v>2555.3624</v>
      </c>
    </row>
    <row r="37" spans="1:16" ht="26.1" customHeight="1">
      <c r="A37" s="31" t="s">
        <v>107</v>
      </c>
      <c r="B37" s="32" t="s">
        <v>88</v>
      </c>
      <c r="C37" s="31" t="s">
        <v>30</v>
      </c>
      <c r="D37" s="31" t="s">
        <v>89</v>
      </c>
      <c r="E37" s="33" t="s">
        <v>90</v>
      </c>
      <c r="F37" s="32">
        <v>92</v>
      </c>
      <c r="G37" s="4">
        <v>17.77</v>
      </c>
      <c r="H37" s="4">
        <v>6.76</v>
      </c>
      <c r="I37" s="4">
        <v>15.93</v>
      </c>
      <c r="J37" s="4">
        <f>TRUNC(G37 * (1 + 27.73 / 100), 2)</f>
        <v>22.69</v>
      </c>
      <c r="K37" s="4">
        <f>TRUNC(F37 * H37, 2)</f>
        <v>621.91999999999996</v>
      </c>
      <c r="L37" s="4">
        <f>M37 - K37</f>
        <v>1465.56</v>
      </c>
      <c r="M37" s="4">
        <f>TRUNC(F37 * J37, 2)</f>
        <v>2087.48</v>
      </c>
      <c r="N37" s="26">
        <f t="shared" si="4"/>
        <v>1.3407908352359099E-3</v>
      </c>
      <c r="P37" s="27">
        <f t="shared" si="5"/>
        <v>1634.84</v>
      </c>
    </row>
    <row r="38" spans="1:16" ht="39" customHeight="1">
      <c r="A38" s="31" t="s">
        <v>108</v>
      </c>
      <c r="B38" s="32" t="s">
        <v>109</v>
      </c>
      <c r="C38" s="31" t="s">
        <v>30</v>
      </c>
      <c r="D38" s="31" t="s">
        <v>110</v>
      </c>
      <c r="E38" s="33" t="s">
        <v>57</v>
      </c>
      <c r="F38" s="32">
        <v>2.1800000000000002</v>
      </c>
      <c r="G38" s="4">
        <v>404.25</v>
      </c>
      <c r="H38" s="4">
        <v>73.12</v>
      </c>
      <c r="I38" s="4">
        <v>443.22</v>
      </c>
      <c r="J38" s="4">
        <f>TRUNC(G38 * (1 + 27.73 / 100), 2)</f>
        <v>516.34</v>
      </c>
      <c r="K38" s="4">
        <f>TRUNC(F38 * H38, 2)</f>
        <v>159.4</v>
      </c>
      <c r="L38" s="4">
        <f>M38 - K38</f>
        <v>966.21999999999991</v>
      </c>
      <c r="M38" s="4">
        <f>TRUNC(F38 * J38, 2)</f>
        <v>1125.6199999999999</v>
      </c>
      <c r="N38" s="26">
        <f t="shared" si="4"/>
        <v>7.2298703698154936E-4</v>
      </c>
      <c r="P38" s="27">
        <f t="shared" si="5"/>
        <v>881.2650000000001</v>
      </c>
    </row>
    <row r="39" spans="1:16" ht="26.1" customHeight="1">
      <c r="A39" s="31" t="s">
        <v>111</v>
      </c>
      <c r="B39" s="32" t="s">
        <v>98</v>
      </c>
      <c r="C39" s="31" t="s">
        <v>30</v>
      </c>
      <c r="D39" s="31" t="s">
        <v>99</v>
      </c>
      <c r="E39" s="33" t="s">
        <v>57</v>
      </c>
      <c r="F39" s="32">
        <v>2.1800000000000002</v>
      </c>
      <c r="G39" s="4">
        <v>328.7</v>
      </c>
      <c r="H39" s="4">
        <v>314.20999999999998</v>
      </c>
      <c r="I39" s="4">
        <v>105.63</v>
      </c>
      <c r="J39" s="4">
        <f>TRUNC(G39 * (1 + 27.73 / 100), 2)</f>
        <v>419.84</v>
      </c>
      <c r="K39" s="4">
        <f>TRUNC(F39 * H39, 2)</f>
        <v>684.97</v>
      </c>
      <c r="L39" s="4">
        <f>M39 - K39</f>
        <v>230.27999999999997</v>
      </c>
      <c r="M39" s="4">
        <f>TRUNC(F39 * J39, 2)</f>
        <v>915.25</v>
      </c>
      <c r="N39" s="26">
        <f t="shared" si="4"/>
        <v>5.8786614096885544E-4</v>
      </c>
      <c r="P39" s="27">
        <f t="shared" si="5"/>
        <v>716.56600000000003</v>
      </c>
    </row>
    <row r="40" spans="1:16" ht="24" customHeight="1">
      <c r="A40" s="5" t="s">
        <v>112</v>
      </c>
      <c r="B40" s="5"/>
      <c r="C40" s="5"/>
      <c r="D40" s="5" t="s">
        <v>113</v>
      </c>
      <c r="E40" s="5"/>
      <c r="F40" s="24"/>
      <c r="G40" s="5"/>
      <c r="H40" s="5"/>
      <c r="I40" s="5"/>
      <c r="J40" s="5"/>
      <c r="K40" s="5"/>
      <c r="L40" s="5"/>
      <c r="M40" s="25">
        <f>SUM(M41:M42)</f>
        <v>5610.5</v>
      </c>
      <c r="N40" s="26">
        <f t="shared" si="4"/>
        <v>3.6036306844094662E-3</v>
      </c>
      <c r="P40" s="27">
        <f t="shared" si="5"/>
        <v>0</v>
      </c>
    </row>
    <row r="41" spans="1:16" ht="26.1" customHeight="1">
      <c r="A41" s="28" t="s">
        <v>114</v>
      </c>
      <c r="B41" s="29" t="s">
        <v>115</v>
      </c>
      <c r="C41" s="28" t="s">
        <v>30</v>
      </c>
      <c r="D41" s="28" t="s">
        <v>116</v>
      </c>
      <c r="E41" s="30" t="s">
        <v>57</v>
      </c>
      <c r="F41" s="29">
        <v>70</v>
      </c>
      <c r="G41" s="3">
        <v>51.12</v>
      </c>
      <c r="H41" s="3">
        <v>0</v>
      </c>
      <c r="I41" s="3">
        <v>65.290000000000006</v>
      </c>
      <c r="J41" s="3">
        <f>TRUNC(G41 * (1 + 27.73 / 100), 2)</f>
        <v>65.290000000000006</v>
      </c>
      <c r="K41" s="3">
        <f>TRUNC(F41 * H41, 2)</f>
        <v>0</v>
      </c>
      <c r="L41" s="3">
        <f>M41 - K41</f>
        <v>4570.3</v>
      </c>
      <c r="M41" s="3">
        <f>TRUNC(F41 * J41, 2)</f>
        <v>4570.3</v>
      </c>
      <c r="N41" s="26">
        <f t="shared" si="4"/>
        <v>2.9355090129144609E-3</v>
      </c>
      <c r="P41" s="27">
        <f t="shared" si="5"/>
        <v>3578.3999999999996</v>
      </c>
    </row>
    <row r="42" spans="1:16" ht="39" customHeight="1">
      <c r="A42" s="31" t="s">
        <v>117</v>
      </c>
      <c r="B42" s="32" t="s">
        <v>118</v>
      </c>
      <c r="C42" s="31" t="s">
        <v>30</v>
      </c>
      <c r="D42" s="31" t="s">
        <v>119</v>
      </c>
      <c r="E42" s="33" t="s">
        <v>57</v>
      </c>
      <c r="F42" s="32">
        <v>70</v>
      </c>
      <c r="G42" s="4">
        <v>11.64</v>
      </c>
      <c r="H42" s="4">
        <v>4.13</v>
      </c>
      <c r="I42" s="4">
        <v>10.73</v>
      </c>
      <c r="J42" s="4">
        <f>TRUNC(G42 * (1 + 27.73 / 100), 2)</f>
        <v>14.86</v>
      </c>
      <c r="K42" s="4">
        <f>TRUNC(F42 * H42, 2)</f>
        <v>289.10000000000002</v>
      </c>
      <c r="L42" s="4">
        <f>M42 - K42</f>
        <v>751.1</v>
      </c>
      <c r="M42" s="4">
        <f>TRUNC(F42 * J42, 2)</f>
        <v>1040.2</v>
      </c>
      <c r="N42" s="26">
        <f t="shared" si="4"/>
        <v>6.6812167149500525E-4</v>
      </c>
      <c r="P42" s="27">
        <f t="shared" si="5"/>
        <v>814.80000000000007</v>
      </c>
    </row>
    <row r="43" spans="1:16" ht="24" customHeight="1">
      <c r="A43" s="5" t="s">
        <v>120</v>
      </c>
      <c r="B43" s="5"/>
      <c r="C43" s="5"/>
      <c r="D43" s="5" t="s">
        <v>121</v>
      </c>
      <c r="E43" s="5"/>
      <c r="F43" s="24"/>
      <c r="G43" s="5"/>
      <c r="H43" s="5"/>
      <c r="I43" s="5"/>
      <c r="J43" s="5"/>
      <c r="K43" s="5"/>
      <c r="L43" s="5"/>
      <c r="M43" s="25">
        <f>SUM(M44:M47)</f>
        <v>13745.63</v>
      </c>
      <c r="N43" s="26">
        <f t="shared" si="4"/>
        <v>8.8288341581925465E-3</v>
      </c>
      <c r="P43" s="27">
        <f t="shared" si="5"/>
        <v>0</v>
      </c>
    </row>
    <row r="44" spans="1:16" ht="39" customHeight="1">
      <c r="A44" s="31" t="s">
        <v>122</v>
      </c>
      <c r="B44" s="32" t="s">
        <v>85</v>
      </c>
      <c r="C44" s="31" t="s">
        <v>30</v>
      </c>
      <c r="D44" s="31" t="s">
        <v>86</v>
      </c>
      <c r="E44" s="33" t="s">
        <v>49</v>
      </c>
      <c r="F44" s="32">
        <v>60</v>
      </c>
      <c r="G44" s="4">
        <v>90.68</v>
      </c>
      <c r="H44" s="4">
        <v>47.4</v>
      </c>
      <c r="I44" s="4">
        <v>68.42</v>
      </c>
      <c r="J44" s="4">
        <f>TRUNC(G44 * (1 + 27.73 / 100), 2)</f>
        <v>115.82</v>
      </c>
      <c r="K44" s="4">
        <f>TRUNC(F44 * H44, 2)</f>
        <v>2844</v>
      </c>
      <c r="L44" s="4">
        <f>M44 - K44</f>
        <v>4105.2</v>
      </c>
      <c r="M44" s="4">
        <f>TRUNC(F44 * J44, 2)</f>
        <v>6949.2</v>
      </c>
      <c r="N44" s="26">
        <f t="shared" si="4"/>
        <v>4.4634792535599788E-3</v>
      </c>
      <c r="P44" s="27">
        <f t="shared" si="5"/>
        <v>5440.8</v>
      </c>
    </row>
    <row r="45" spans="1:16" ht="26.1" customHeight="1">
      <c r="A45" s="31" t="s">
        <v>123</v>
      </c>
      <c r="B45" s="32" t="s">
        <v>88</v>
      </c>
      <c r="C45" s="31" t="s">
        <v>30</v>
      </c>
      <c r="D45" s="31" t="s">
        <v>89</v>
      </c>
      <c r="E45" s="33" t="s">
        <v>90</v>
      </c>
      <c r="F45" s="32">
        <v>151</v>
      </c>
      <c r="G45" s="4">
        <v>17.77</v>
      </c>
      <c r="H45" s="4">
        <v>6.76</v>
      </c>
      <c r="I45" s="4">
        <v>15.93</v>
      </c>
      <c r="J45" s="4">
        <f>TRUNC(G45 * (1 + 27.73 / 100), 2)</f>
        <v>22.69</v>
      </c>
      <c r="K45" s="4">
        <f>TRUNC(F45 * H45, 2)</f>
        <v>1020.76</v>
      </c>
      <c r="L45" s="4">
        <f>M45 - K45</f>
        <v>2405.4300000000003</v>
      </c>
      <c r="M45" s="4">
        <f>TRUNC(F45 * J45, 2)</f>
        <v>3426.19</v>
      </c>
      <c r="N45" s="26">
        <f t="shared" si="4"/>
        <v>2.2006458273980695E-3</v>
      </c>
      <c r="P45" s="27">
        <f t="shared" si="5"/>
        <v>2683.27</v>
      </c>
    </row>
    <row r="46" spans="1:16" ht="39" customHeight="1">
      <c r="A46" s="31" t="s">
        <v>124</v>
      </c>
      <c r="B46" s="32" t="s">
        <v>109</v>
      </c>
      <c r="C46" s="31" t="s">
        <v>30</v>
      </c>
      <c r="D46" s="31" t="s">
        <v>110</v>
      </c>
      <c r="E46" s="33" t="s">
        <v>57</v>
      </c>
      <c r="F46" s="32">
        <v>3.6</v>
      </c>
      <c r="G46" s="4">
        <v>404.25</v>
      </c>
      <c r="H46" s="4">
        <v>73.12</v>
      </c>
      <c r="I46" s="4">
        <v>443.22</v>
      </c>
      <c r="J46" s="4">
        <f>TRUNC(G46 * (1 + 27.73 / 100), 2)</f>
        <v>516.34</v>
      </c>
      <c r="K46" s="4">
        <f>TRUNC(F46 * H46, 2)</f>
        <v>263.23</v>
      </c>
      <c r="L46" s="4">
        <f>M46 - K46</f>
        <v>1595.59</v>
      </c>
      <c r="M46" s="4">
        <f>TRUNC(F46 * J46, 2)</f>
        <v>1858.82</v>
      </c>
      <c r="N46" s="26">
        <f t="shared" si="4"/>
        <v>1.1939222509213089E-3</v>
      </c>
      <c r="P46" s="27">
        <f t="shared" si="5"/>
        <v>1455.3</v>
      </c>
    </row>
    <row r="47" spans="1:16" ht="26.1" customHeight="1">
      <c r="A47" s="31" t="s">
        <v>125</v>
      </c>
      <c r="B47" s="32" t="s">
        <v>98</v>
      </c>
      <c r="C47" s="31" t="s">
        <v>30</v>
      </c>
      <c r="D47" s="31" t="s">
        <v>99</v>
      </c>
      <c r="E47" s="33" t="s">
        <v>57</v>
      </c>
      <c r="F47" s="32">
        <v>3.6</v>
      </c>
      <c r="G47" s="4">
        <v>328.7</v>
      </c>
      <c r="H47" s="4">
        <v>314.20999999999998</v>
      </c>
      <c r="I47" s="4">
        <v>105.63</v>
      </c>
      <c r="J47" s="4">
        <f>TRUNC(G47 * (1 + 27.73 / 100), 2)</f>
        <v>419.84</v>
      </c>
      <c r="K47" s="4">
        <f>TRUNC(F47 * H47, 2)</f>
        <v>1131.1500000000001</v>
      </c>
      <c r="L47" s="4">
        <f>M47 - K47</f>
        <v>380.27</v>
      </c>
      <c r="M47" s="4">
        <f>TRUNC(F47 * J47, 2)</f>
        <v>1511.42</v>
      </c>
      <c r="N47" s="26">
        <f t="shared" si="4"/>
        <v>9.7078682631319046E-4</v>
      </c>
      <c r="P47" s="27">
        <f t="shared" si="5"/>
        <v>1183.32</v>
      </c>
    </row>
    <row r="48" spans="1:16" ht="24" customHeight="1">
      <c r="A48" s="5" t="s">
        <v>126</v>
      </c>
      <c r="B48" s="5"/>
      <c r="C48" s="5"/>
      <c r="D48" s="5" t="s">
        <v>127</v>
      </c>
      <c r="E48" s="5"/>
      <c r="F48" s="24"/>
      <c r="G48" s="5"/>
      <c r="H48" s="5"/>
      <c r="I48" s="5"/>
      <c r="J48" s="5"/>
      <c r="K48" s="5"/>
      <c r="L48" s="5"/>
      <c r="M48" s="25">
        <f>SUM(M49:M55)</f>
        <v>1191257.3599999999</v>
      </c>
      <c r="N48" s="26">
        <f t="shared" si="4"/>
        <v>0.76514598975574599</v>
      </c>
      <c r="P48" s="27">
        <f t="shared" si="5"/>
        <v>0</v>
      </c>
    </row>
    <row r="49" spans="1:16" ht="39" customHeight="1">
      <c r="A49" s="31" t="s">
        <v>128</v>
      </c>
      <c r="B49" s="32" t="s">
        <v>129</v>
      </c>
      <c r="C49" s="31" t="s">
        <v>25</v>
      </c>
      <c r="D49" s="31" t="s">
        <v>130</v>
      </c>
      <c r="E49" s="33" t="s">
        <v>49</v>
      </c>
      <c r="F49" s="32">
        <v>29</v>
      </c>
      <c r="G49" s="4">
        <v>1277.48</v>
      </c>
      <c r="H49" s="4">
        <v>15.28</v>
      </c>
      <c r="I49" s="4">
        <v>1616.44</v>
      </c>
      <c r="J49" s="4">
        <f t="shared" ref="J49:J54" si="10">TRUNC(G49 * (1 + 27.73 / 100), 2)</f>
        <v>1631.72</v>
      </c>
      <c r="K49" s="4">
        <f t="shared" ref="K49:K55" si="11">TRUNC(F49 * H49, 2)</f>
        <v>443.12</v>
      </c>
      <c r="L49" s="4">
        <f t="shared" ref="L49:L55" si="12">M49 - K49</f>
        <v>46876.759999999995</v>
      </c>
      <c r="M49" s="4">
        <f t="shared" ref="M49:M54" si="13">TRUNC(F49 * J49, 2)</f>
        <v>47319.88</v>
      </c>
      <c r="N49" s="26">
        <f t="shared" si="4"/>
        <v>3.039361403628443E-2</v>
      </c>
      <c r="P49" s="27">
        <f t="shared" si="5"/>
        <v>37046.92</v>
      </c>
    </row>
    <row r="50" spans="1:16" ht="39" customHeight="1">
      <c r="A50" s="31" t="s">
        <v>131</v>
      </c>
      <c r="B50" s="32" t="s">
        <v>85</v>
      </c>
      <c r="C50" s="31" t="s">
        <v>30</v>
      </c>
      <c r="D50" s="31" t="s">
        <v>86</v>
      </c>
      <c r="E50" s="33" t="s">
        <v>49</v>
      </c>
      <c r="F50" s="32">
        <v>6.5</v>
      </c>
      <c r="G50" s="4">
        <v>90.68</v>
      </c>
      <c r="H50" s="4">
        <v>47.4</v>
      </c>
      <c r="I50" s="4">
        <v>68.42</v>
      </c>
      <c r="J50" s="4">
        <f t="shared" si="10"/>
        <v>115.82</v>
      </c>
      <c r="K50" s="4">
        <f t="shared" si="11"/>
        <v>308.10000000000002</v>
      </c>
      <c r="L50" s="4">
        <f t="shared" si="12"/>
        <v>444.73</v>
      </c>
      <c r="M50" s="4">
        <f t="shared" si="13"/>
        <v>752.83</v>
      </c>
      <c r="N50" s="26">
        <f t="shared" si="4"/>
        <v>4.8354358580233108E-4</v>
      </c>
      <c r="P50" s="27">
        <f t="shared" si="5"/>
        <v>589.42000000000007</v>
      </c>
    </row>
    <row r="51" spans="1:16" ht="39" customHeight="1">
      <c r="A51" s="31" t="s">
        <v>132</v>
      </c>
      <c r="B51" s="32" t="s">
        <v>109</v>
      </c>
      <c r="C51" s="31" t="s">
        <v>30</v>
      </c>
      <c r="D51" s="31" t="s">
        <v>110</v>
      </c>
      <c r="E51" s="33" t="s">
        <v>57</v>
      </c>
      <c r="F51" s="32">
        <v>0.3</v>
      </c>
      <c r="G51" s="4">
        <v>404.25</v>
      </c>
      <c r="H51" s="4">
        <v>73.12</v>
      </c>
      <c r="I51" s="4">
        <v>443.22</v>
      </c>
      <c r="J51" s="4">
        <f t="shared" si="10"/>
        <v>516.34</v>
      </c>
      <c r="K51" s="4">
        <f t="shared" si="11"/>
        <v>21.93</v>
      </c>
      <c r="L51" s="4">
        <f t="shared" si="12"/>
        <v>132.97</v>
      </c>
      <c r="M51" s="4">
        <f t="shared" si="13"/>
        <v>154.9</v>
      </c>
      <c r="N51" s="26">
        <f t="shared" si="4"/>
        <v>9.9492450408167959E-5</v>
      </c>
      <c r="P51" s="27">
        <f t="shared" si="5"/>
        <v>121.27499999999999</v>
      </c>
    </row>
    <row r="52" spans="1:16" ht="39" customHeight="1">
      <c r="A52" s="31" t="s">
        <v>133</v>
      </c>
      <c r="B52" s="32" t="s">
        <v>134</v>
      </c>
      <c r="C52" s="31" t="s">
        <v>30</v>
      </c>
      <c r="D52" s="31" t="s">
        <v>135</v>
      </c>
      <c r="E52" s="33" t="s">
        <v>90</v>
      </c>
      <c r="F52" s="32">
        <v>20</v>
      </c>
      <c r="G52" s="4">
        <v>14.65</v>
      </c>
      <c r="H52" s="4">
        <v>3.75</v>
      </c>
      <c r="I52" s="4">
        <v>14.96</v>
      </c>
      <c r="J52" s="4">
        <f t="shared" si="10"/>
        <v>18.71</v>
      </c>
      <c r="K52" s="4">
        <f t="shared" si="11"/>
        <v>75</v>
      </c>
      <c r="L52" s="4">
        <f t="shared" si="12"/>
        <v>299.2</v>
      </c>
      <c r="M52" s="4">
        <f t="shared" si="13"/>
        <v>374.2</v>
      </c>
      <c r="N52" s="26">
        <f t="shared" si="4"/>
        <v>2.4034909582141024E-4</v>
      </c>
      <c r="P52" s="27">
        <f t="shared" si="5"/>
        <v>293</v>
      </c>
    </row>
    <row r="53" spans="1:16" ht="26.1" customHeight="1">
      <c r="A53" s="31" t="s">
        <v>136</v>
      </c>
      <c r="B53" s="32" t="s">
        <v>98</v>
      </c>
      <c r="C53" s="31" t="s">
        <v>30</v>
      </c>
      <c r="D53" s="31" t="s">
        <v>99</v>
      </c>
      <c r="E53" s="33" t="s">
        <v>57</v>
      </c>
      <c r="F53" s="32">
        <v>0.3</v>
      </c>
      <c r="G53" s="4">
        <v>328.7</v>
      </c>
      <c r="H53" s="4">
        <v>314.20999999999998</v>
      </c>
      <c r="I53" s="4">
        <v>105.63</v>
      </c>
      <c r="J53" s="4">
        <f t="shared" si="10"/>
        <v>419.84</v>
      </c>
      <c r="K53" s="4">
        <f t="shared" si="11"/>
        <v>94.26</v>
      </c>
      <c r="L53" s="4">
        <f t="shared" si="12"/>
        <v>31.689999999999998</v>
      </c>
      <c r="M53" s="4">
        <f t="shared" si="13"/>
        <v>125.95</v>
      </c>
      <c r="N53" s="26">
        <f t="shared" si="4"/>
        <v>8.0897831690824752E-5</v>
      </c>
      <c r="P53" s="27">
        <f t="shared" si="5"/>
        <v>98.61</v>
      </c>
    </row>
    <row r="54" spans="1:16" ht="65.099999999999994" customHeight="1">
      <c r="A54" s="31" t="s">
        <v>137</v>
      </c>
      <c r="B54" s="32" t="s">
        <v>138</v>
      </c>
      <c r="C54" s="31" t="s">
        <v>25</v>
      </c>
      <c r="D54" s="31" t="s">
        <v>139</v>
      </c>
      <c r="E54" s="33" t="s">
        <v>36</v>
      </c>
      <c r="F54" s="32">
        <v>7584</v>
      </c>
      <c r="G54" s="4">
        <v>24.73</v>
      </c>
      <c r="H54" s="4">
        <v>18.73</v>
      </c>
      <c r="I54" s="4">
        <v>12.85</v>
      </c>
      <c r="J54" s="4">
        <f t="shared" si="10"/>
        <v>31.58</v>
      </c>
      <c r="K54" s="4">
        <f t="shared" si="11"/>
        <v>142048.32000000001</v>
      </c>
      <c r="L54" s="4">
        <f t="shared" si="12"/>
        <v>97454.399999999994</v>
      </c>
      <c r="M54" s="4">
        <f t="shared" si="13"/>
        <v>239502.72</v>
      </c>
      <c r="N54" s="26">
        <f t="shared" si="4"/>
        <v>0.15383287599884657</v>
      </c>
      <c r="P54" s="27">
        <f t="shared" si="5"/>
        <v>187552.32</v>
      </c>
    </row>
    <row r="55" spans="1:16" ht="39" customHeight="1">
      <c r="A55" s="31" t="s">
        <v>140</v>
      </c>
      <c r="B55" s="32" t="s">
        <v>141</v>
      </c>
      <c r="C55" s="31" t="s">
        <v>25</v>
      </c>
      <c r="D55" s="31" t="s">
        <v>142</v>
      </c>
      <c r="E55" s="33" t="s">
        <v>36</v>
      </c>
      <c r="F55" s="32">
        <v>7584</v>
      </c>
      <c r="G55" s="4">
        <v>99.75</v>
      </c>
      <c r="H55" s="4">
        <v>0</v>
      </c>
      <c r="I55" s="4">
        <v>119.07</v>
      </c>
      <c r="J55" s="4" t="str">
        <f>TRUNC(G55 * (1 + 19.37 / 100), 2) &amp;CHAR(10)&amp; "(19.37%)"</f>
        <v>119,07
(19.37%)</v>
      </c>
      <c r="K55" s="4">
        <f t="shared" si="11"/>
        <v>0</v>
      </c>
      <c r="L55" s="4">
        <f t="shared" si="12"/>
        <v>903026.88</v>
      </c>
      <c r="M55" s="4">
        <f>TRUNC(F55 * I55, 2)</f>
        <v>903026.88</v>
      </c>
      <c r="N55" s="26">
        <f t="shared" si="4"/>
        <v>0.58001521675689238</v>
      </c>
      <c r="P55" s="27">
        <f t="shared" si="5"/>
        <v>756504</v>
      </c>
    </row>
    <row r="56" spans="1:16" ht="24" customHeight="1">
      <c r="A56" s="5" t="s">
        <v>143</v>
      </c>
      <c r="B56" s="5"/>
      <c r="C56" s="5"/>
      <c r="D56" s="5" t="s">
        <v>144</v>
      </c>
      <c r="E56" s="5"/>
      <c r="F56" s="24"/>
      <c r="G56" s="5"/>
      <c r="H56" s="5"/>
      <c r="I56" s="5"/>
      <c r="J56" s="5"/>
      <c r="K56" s="5"/>
      <c r="L56" s="5"/>
      <c r="M56" s="25">
        <f>SUM(M57:M59)</f>
        <v>16495.8</v>
      </c>
      <c r="N56" s="26">
        <f t="shared" si="4"/>
        <v>1.0595271552246977E-2</v>
      </c>
      <c r="P56" s="27">
        <f t="shared" si="5"/>
        <v>0</v>
      </c>
    </row>
    <row r="57" spans="1:16" ht="26.1" customHeight="1">
      <c r="A57" s="31" t="s">
        <v>145</v>
      </c>
      <c r="B57" s="32" t="s">
        <v>146</v>
      </c>
      <c r="C57" s="31" t="s">
        <v>30</v>
      </c>
      <c r="D57" s="31" t="s">
        <v>147</v>
      </c>
      <c r="E57" s="33" t="s">
        <v>49</v>
      </c>
      <c r="F57" s="32">
        <v>1000</v>
      </c>
      <c r="G57" s="4">
        <v>3.47</v>
      </c>
      <c r="H57" s="4">
        <v>3.23</v>
      </c>
      <c r="I57" s="4">
        <v>1.2</v>
      </c>
      <c r="J57" s="4">
        <f>TRUNC(G57 * (1 + 27.73 / 100), 2)</f>
        <v>4.43</v>
      </c>
      <c r="K57" s="4">
        <f>TRUNC(F57 * H57, 2)</f>
        <v>3230</v>
      </c>
      <c r="L57" s="4">
        <f>M57 - K57</f>
        <v>1200</v>
      </c>
      <c r="M57" s="4">
        <f>TRUNC(F57 * J57, 2)</f>
        <v>4430</v>
      </c>
      <c r="N57" s="26">
        <f t="shared" si="4"/>
        <v>2.8453941595105487E-3</v>
      </c>
      <c r="P57" s="27">
        <f t="shared" si="5"/>
        <v>3470</v>
      </c>
    </row>
    <row r="58" spans="1:16" ht="26.1" customHeight="1">
      <c r="A58" s="31" t="s">
        <v>148</v>
      </c>
      <c r="B58" s="32" t="s">
        <v>149</v>
      </c>
      <c r="C58" s="31" t="s">
        <v>30</v>
      </c>
      <c r="D58" s="31" t="s">
        <v>150</v>
      </c>
      <c r="E58" s="33" t="s">
        <v>49</v>
      </c>
      <c r="F58" s="32">
        <v>400</v>
      </c>
      <c r="G58" s="4">
        <v>12.91</v>
      </c>
      <c r="H58" s="4">
        <v>4.32</v>
      </c>
      <c r="I58" s="4">
        <v>12.16</v>
      </c>
      <c r="J58" s="4">
        <f>TRUNC(G58 * (1 + 27.73 / 100), 2)</f>
        <v>16.48</v>
      </c>
      <c r="K58" s="4">
        <f>TRUNC(F58 * H58, 2)</f>
        <v>1728</v>
      </c>
      <c r="L58" s="4">
        <f>M58 - K58</f>
        <v>4864</v>
      </c>
      <c r="M58" s="4">
        <f>TRUNC(F58 * J58, 2)</f>
        <v>6592</v>
      </c>
      <c r="N58" s="26">
        <f t="shared" si="4"/>
        <v>4.2340492775380448E-3</v>
      </c>
      <c r="P58" s="27">
        <f t="shared" si="5"/>
        <v>5164</v>
      </c>
    </row>
    <row r="59" spans="1:16" ht="24" customHeight="1">
      <c r="A59" s="28" t="s">
        <v>151</v>
      </c>
      <c r="B59" s="29" t="s">
        <v>152</v>
      </c>
      <c r="C59" s="28" t="s">
        <v>30</v>
      </c>
      <c r="D59" s="28" t="s">
        <v>153</v>
      </c>
      <c r="E59" s="30" t="s">
        <v>57</v>
      </c>
      <c r="F59" s="29">
        <v>20</v>
      </c>
      <c r="G59" s="3">
        <v>214.28</v>
      </c>
      <c r="H59" s="3">
        <v>0</v>
      </c>
      <c r="I59" s="3">
        <v>273.69</v>
      </c>
      <c r="J59" s="3">
        <f>TRUNC(G59 * (1 + 27.73 / 100), 2)</f>
        <v>273.69</v>
      </c>
      <c r="K59" s="3">
        <f>TRUNC(F59 * H59, 2)</f>
        <v>0</v>
      </c>
      <c r="L59" s="3">
        <f>M59 - K59</f>
        <v>5473.8</v>
      </c>
      <c r="M59" s="3">
        <f>TRUNC(F59 * J59, 2)</f>
        <v>5473.8</v>
      </c>
      <c r="N59" s="26">
        <f t="shared" si="4"/>
        <v>3.5158281151983846E-3</v>
      </c>
      <c r="P59" s="27">
        <f t="shared" si="5"/>
        <v>4285.6000000000004</v>
      </c>
    </row>
    <row r="60" spans="1:16" ht="24" customHeight="1">
      <c r="A60" s="34"/>
      <c r="B60" s="34"/>
      <c r="C60" s="34"/>
      <c r="D60" s="34"/>
      <c r="E60" s="34"/>
      <c r="F60" s="34"/>
      <c r="G60" s="34"/>
      <c r="H60" s="34"/>
      <c r="I60" s="34"/>
      <c r="J60" s="34" t="s">
        <v>154</v>
      </c>
      <c r="K60" s="35">
        <f>SUM(K8:K59)</f>
        <v>280852.01</v>
      </c>
      <c r="L60" s="35">
        <f>SUM(L8:L59)</f>
        <v>1276050.04</v>
      </c>
      <c r="M60" s="35">
        <f>M56+M48+M23+M16+M8</f>
        <v>1556902.0499999998</v>
      </c>
      <c r="N60" s="26">
        <f t="shared" si="4"/>
        <v>1</v>
      </c>
      <c r="P60" s="35">
        <f>SUM(P6:P59)</f>
        <v>1268499.6744000001</v>
      </c>
    </row>
    <row r="61" spans="1:16" ht="14.1" customHeight="1">
      <c r="A61" s="36"/>
      <c r="B61" s="36"/>
      <c r="C61" s="36"/>
      <c r="D61" s="37"/>
      <c r="E61" s="34"/>
      <c r="F61" s="34"/>
      <c r="G61" s="34"/>
      <c r="H61" s="34"/>
      <c r="I61" s="34"/>
      <c r="J61" s="38"/>
      <c r="K61" s="38"/>
      <c r="L61" s="39" t="s">
        <v>18</v>
      </c>
      <c r="M61" s="35">
        <f>P60</f>
        <v>1268499.6744000001</v>
      </c>
      <c r="N61" s="40"/>
      <c r="P61" s="35"/>
    </row>
    <row r="62" spans="1:16" ht="14.1" customHeight="1">
      <c r="A62" s="36"/>
      <c r="B62" s="36"/>
      <c r="C62" s="36"/>
      <c r="D62" s="37"/>
      <c r="E62" s="34"/>
      <c r="F62" s="34"/>
      <c r="G62" s="34"/>
      <c r="H62" s="34"/>
      <c r="I62" s="34"/>
      <c r="J62" s="38"/>
      <c r="K62" s="38"/>
      <c r="L62" s="39" t="s">
        <v>155</v>
      </c>
      <c r="M62" s="35">
        <f>M63-M61</f>
        <v>288402.37559999968</v>
      </c>
      <c r="N62" s="40"/>
      <c r="P62" s="35"/>
    </row>
    <row r="63" spans="1:16">
      <c r="A63" s="36"/>
      <c r="B63" s="36"/>
      <c r="C63" s="36"/>
      <c r="D63" s="37"/>
      <c r="E63" s="34"/>
      <c r="F63" s="34"/>
      <c r="G63" s="34"/>
      <c r="H63" s="34"/>
      <c r="I63" s="34"/>
      <c r="J63" s="38"/>
      <c r="K63" s="38"/>
      <c r="L63" s="39" t="s">
        <v>156</v>
      </c>
      <c r="M63" s="35">
        <f>M60</f>
        <v>1556902.0499999998</v>
      </c>
      <c r="N63" s="40"/>
      <c r="P63" s="35"/>
    </row>
    <row r="64" spans="1:16">
      <c r="A64" s="34"/>
      <c r="B64" s="34"/>
      <c r="C64" s="34"/>
      <c r="D64" s="37"/>
      <c r="E64" s="34"/>
      <c r="F64" s="34"/>
      <c r="G64" s="34"/>
      <c r="H64" s="34"/>
      <c r="I64" s="34"/>
      <c r="J64" s="38"/>
      <c r="K64" s="38"/>
      <c r="L64" s="39"/>
      <c r="M64" s="35"/>
      <c r="N64" s="40"/>
      <c r="P64" s="35"/>
    </row>
    <row r="65" spans="1:16">
      <c r="A65" s="34"/>
      <c r="B65" s="34"/>
      <c r="C65" s="34"/>
      <c r="D65" s="37"/>
      <c r="E65" s="34"/>
      <c r="F65" s="34"/>
      <c r="G65" s="34"/>
      <c r="H65" s="34"/>
      <c r="I65" s="34"/>
      <c r="J65" s="38"/>
      <c r="K65" s="38"/>
      <c r="L65" s="39"/>
      <c r="M65" s="35"/>
      <c r="N65" s="40"/>
      <c r="P65" s="35"/>
    </row>
    <row r="66" spans="1:16">
      <c r="A66" s="34"/>
      <c r="B66" s="34"/>
      <c r="C66" s="34"/>
      <c r="D66" s="37"/>
      <c r="E66" s="34"/>
      <c r="F66" s="34"/>
      <c r="G66" s="34"/>
      <c r="H66" s="34"/>
      <c r="I66" s="34"/>
      <c r="J66" s="38"/>
      <c r="K66" s="38"/>
      <c r="L66" s="39"/>
      <c r="M66" s="35"/>
      <c r="N66" s="40"/>
      <c r="P66" s="35"/>
    </row>
    <row r="67" spans="1:16">
      <c r="A67" s="34"/>
      <c r="B67" s="34"/>
      <c r="C67" s="34"/>
      <c r="D67" s="37"/>
      <c r="E67" s="34"/>
      <c r="F67" s="34"/>
      <c r="G67" s="34"/>
      <c r="H67" s="34"/>
      <c r="I67" s="34"/>
      <c r="J67" s="38"/>
      <c r="K67" s="38"/>
      <c r="L67" s="39"/>
      <c r="M67" s="35"/>
      <c r="N67" s="40"/>
      <c r="P67" s="35"/>
    </row>
    <row r="68" spans="1:16" ht="23.1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P68" s="35"/>
    </row>
    <row r="69" spans="1:16" ht="69.95" customHeight="1">
      <c r="A69" s="6" t="s">
        <v>157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</row>
  </sheetData>
  <mergeCells count="25">
    <mergeCell ref="P6:P7"/>
    <mergeCell ref="A63:C63"/>
    <mergeCell ref="A69:N69"/>
    <mergeCell ref="E2:G2"/>
    <mergeCell ref="H2:J2"/>
    <mergeCell ref="K2:N2"/>
    <mergeCell ref="A61:C61"/>
    <mergeCell ref="A62:C62"/>
    <mergeCell ref="A6:A7"/>
    <mergeCell ref="B6:B7"/>
    <mergeCell ref="C6:C7"/>
    <mergeCell ref="D6:D7"/>
    <mergeCell ref="E6:E7"/>
    <mergeCell ref="F6:F7"/>
    <mergeCell ref="G6:G7"/>
    <mergeCell ref="H6:J6"/>
    <mergeCell ref="K6:M6"/>
    <mergeCell ref="N6:N7"/>
    <mergeCell ref="E1:G1"/>
    <mergeCell ref="H1:J1"/>
    <mergeCell ref="K1:N1"/>
    <mergeCell ref="E5:G5"/>
    <mergeCell ref="H5:J5"/>
    <mergeCell ref="K5:N5"/>
    <mergeCell ref="E3:G3"/>
  </mergeCells>
  <pageMargins left="0.51181102362204722" right="0.51181102362204722" top="1.1811023622047245" bottom="0.74803149606299213" header="0.31496062992125984" footer="0.31496062992125984"/>
  <pageSetup paperSize="9" scale="48" fitToHeight="0" orientation="portrait" r:id="rId1"/>
  <headerFooter>
    <oddHeader xml:space="preserve">&amp;L &amp;C&amp;G
&amp;F </oddHeader>
    <oddFooter>&amp;L &amp;CRua Marechal Deodoro,450 - 16º andar - Centro - Curitiba / PR
(41) - 2106-0401 / licitacao@senarpr.org.br &amp;R&amp;P</oddFooter>
  </headerFooter>
  <rowBreaks count="1" manualBreakCount="1">
    <brk id="47" max="15" man="1"/>
  </row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D6A19B5815DD1408AC7FC47CBC6DB17" ma:contentTypeVersion="11" ma:contentTypeDescription="Crie um novo documento." ma:contentTypeScope="" ma:versionID="27b5cee086dfffaf8c22201270648bc7">
  <xsd:schema xmlns:xsd="http://www.w3.org/2001/XMLSchema" xmlns:xs="http://www.w3.org/2001/XMLSchema" xmlns:p="http://schemas.microsoft.com/office/2006/metadata/properties" xmlns:ns2="b62da3d7-0541-4888-b5f7-74f0b64ea76f" xmlns:ns3="8bc3e6e7-4f69-442f-942e-d4b7f0f7cbca" targetNamespace="http://schemas.microsoft.com/office/2006/metadata/properties" ma:root="true" ma:fieldsID="ce84006f6e51c5d4a690a71ebf37a9f0" ns2:_="" ns3:_="">
    <xsd:import namespace="b62da3d7-0541-4888-b5f7-74f0b64ea76f"/>
    <xsd:import namespace="8bc3e6e7-4f69-442f-942e-d4b7f0f7cb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da3d7-0541-4888-b5f7-74f0b64ea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9a53963f-147c-43d0-a59b-b3ee6d50b7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c3e6e7-4f69-442f-942e-d4b7f0f7cbc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026b9b-ac8c-43dd-b330-3d3e22cdd8b2}" ma:internalName="TaxCatchAll" ma:showField="CatchAllData" ma:web="8bc3e6e7-4f69-442f-942e-d4b7f0f7cb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2da3d7-0541-4888-b5f7-74f0b64ea76f">
      <Terms xmlns="http://schemas.microsoft.com/office/infopath/2007/PartnerControls"/>
    </lcf76f155ced4ddcb4097134ff3c332f>
    <TaxCatchAll xmlns="8bc3e6e7-4f69-442f-942e-d4b7f0f7cbca" xsi:nil="true"/>
  </documentManagement>
</p:properties>
</file>

<file path=customXml/itemProps1.xml><?xml version="1.0" encoding="utf-8"?>
<ds:datastoreItem xmlns:ds="http://schemas.openxmlformats.org/officeDocument/2006/customXml" ds:itemID="{CBF43C31-1F2B-4B3C-8FEF-0AC4629062E7}"/>
</file>

<file path=customXml/itemProps2.xml><?xml version="1.0" encoding="utf-8"?>
<ds:datastoreItem xmlns:ds="http://schemas.openxmlformats.org/officeDocument/2006/customXml" ds:itemID="{C687E387-78B1-41E6-B562-9F099412D403}"/>
</file>

<file path=customXml/itemProps3.xml><?xml version="1.0" encoding="utf-8"?>
<ds:datastoreItem xmlns:ds="http://schemas.openxmlformats.org/officeDocument/2006/customXml" ds:itemID="{358316D9-75C3-4E20-BD9A-4EB186927C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Maria Rota</cp:lastModifiedBy>
  <cp:revision>0</cp:revision>
  <dcterms:created xsi:type="dcterms:W3CDTF">2022-10-25T11:30:35Z</dcterms:created>
  <dcterms:modified xsi:type="dcterms:W3CDTF">2022-11-04T00:52:25Z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0x0101005D6A19B5815DD1408AC7FC47CBC6DB17</vt:lpwstr>
  </property>
  <property fmtid="{D5CDD505-2E9C-101B-9397-08002B2CF9AE}" pid="3" name="MediaServiceImageTags">
    <vt:lpwstr/>
  </property>
</Properties>
</file>